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95" activeTab="1"/>
  </bookViews>
  <sheets>
    <sheet name="ПРИЛОЖ 3" sheetId="1" r:id="rId1"/>
    <sheet name="ПРИЛОЖ  2" sheetId="2" r:id="rId2"/>
    <sheet name="Лист3" sheetId="3" r:id="rId3"/>
    <sheet name="Лист1" sheetId="4" r:id="rId4"/>
  </sheets>
  <definedNames>
    <definedName name="_xlnm.Print_Titles" localSheetId="0">'ПРИЛОЖ 3'!$7:$8</definedName>
    <definedName name="_xlnm.Print_Area" localSheetId="1">'ПРИЛОЖ  2'!$A$1:$N$38</definedName>
    <definedName name="_xlnm.Print_Area" localSheetId="0">'ПРИЛОЖ 3'!$A$1:$J$146</definedName>
  </definedNames>
  <calcPr calcId="124519"/>
</workbook>
</file>

<file path=xl/calcChain.xml><?xml version="1.0" encoding="utf-8"?>
<calcChain xmlns="http://schemas.openxmlformats.org/spreadsheetml/2006/main">
  <c r="H24" i="2"/>
  <c r="K9"/>
  <c r="G17" i="1" l="1"/>
  <c r="G89"/>
  <c r="G84"/>
  <c r="D94"/>
  <c r="G94"/>
  <c r="I9" i="2" l="1"/>
  <c r="I26" l="1"/>
  <c r="I8"/>
  <c r="H20"/>
  <c r="H21"/>
  <c r="H22"/>
  <c r="H23"/>
  <c r="H11"/>
  <c r="H12"/>
  <c r="H13"/>
  <c r="H14"/>
  <c r="H16"/>
  <c r="H17"/>
  <c r="H18"/>
  <c r="H19"/>
  <c r="H10"/>
  <c r="H9" l="1"/>
  <c r="D87" i="1"/>
  <c r="D82"/>
  <c r="H16"/>
  <c r="H11" s="1"/>
  <c r="I16"/>
  <c r="I11" s="1"/>
  <c r="J16"/>
  <c r="J11" s="1"/>
  <c r="H17"/>
  <c r="I17"/>
  <c r="J17"/>
  <c r="G16"/>
  <c r="G132"/>
  <c r="G145"/>
  <c r="G130"/>
  <c r="G120"/>
  <c r="G44"/>
  <c r="G49"/>
  <c r="G69"/>
  <c r="G74"/>
  <c r="D83"/>
  <c r="G86"/>
  <c r="E89"/>
  <c r="E86" s="1"/>
  <c r="J86"/>
  <c r="I86"/>
  <c r="H86"/>
  <c r="F86"/>
  <c r="E84"/>
  <c r="D84" s="1"/>
  <c r="J81"/>
  <c r="I81"/>
  <c r="H81"/>
  <c r="F81"/>
  <c r="K8" i="2"/>
  <c r="J9"/>
  <c r="D16" i="1" l="1"/>
  <c r="G11"/>
  <c r="D11" s="1"/>
  <c r="G81"/>
  <c r="D88"/>
  <c r="D89"/>
  <c r="E81"/>
  <c r="D81"/>
  <c r="J8" i="2"/>
  <c r="L8"/>
  <c r="M8"/>
  <c r="N8"/>
  <c r="K121" i="1"/>
  <c r="J135"/>
  <c r="J132" s="1"/>
  <c r="J98" s="1"/>
  <c r="I135"/>
  <c r="H135"/>
  <c r="K119"/>
  <c r="K118"/>
  <c r="I132"/>
  <c r="I98" s="1"/>
  <c r="H132"/>
  <c r="H98" s="1"/>
  <c r="G79"/>
  <c r="G76" s="1"/>
  <c r="K80"/>
  <c r="E79"/>
  <c r="E76" s="1"/>
  <c r="K78"/>
  <c r="D78"/>
  <c r="K77"/>
  <c r="J76"/>
  <c r="I76"/>
  <c r="H76"/>
  <c r="F76"/>
  <c r="N9" i="2"/>
  <c r="M9"/>
  <c r="L9"/>
  <c r="O21"/>
  <c r="J26"/>
  <c r="K26"/>
  <c r="K25" s="1"/>
  <c r="K7" s="1"/>
  <c r="L26"/>
  <c r="L25" s="1"/>
  <c r="M26"/>
  <c r="M25" s="1"/>
  <c r="N26"/>
  <c r="N25" s="1"/>
  <c r="I25"/>
  <c r="I7" s="1"/>
  <c r="H27"/>
  <c r="H28"/>
  <c r="H29"/>
  <c r="H30"/>
  <c r="H31"/>
  <c r="H32"/>
  <c r="H33"/>
  <c r="H34"/>
  <c r="F39" i="1"/>
  <c r="K39" s="1"/>
  <c r="F145"/>
  <c r="F140"/>
  <c r="K131"/>
  <c r="E145"/>
  <c r="E142" s="1"/>
  <c r="F144"/>
  <c r="K129" s="1"/>
  <c r="K128"/>
  <c r="J142"/>
  <c r="I142"/>
  <c r="H142"/>
  <c r="G142"/>
  <c r="K126"/>
  <c r="E140"/>
  <c r="F139"/>
  <c r="K124" s="1"/>
  <c r="K123"/>
  <c r="J137"/>
  <c r="I137"/>
  <c r="H137"/>
  <c r="G137"/>
  <c r="O34" i="2"/>
  <c r="O33"/>
  <c r="F74" i="1"/>
  <c r="F69"/>
  <c r="F66" s="1"/>
  <c r="G66"/>
  <c r="K75"/>
  <c r="K74"/>
  <c r="K73"/>
  <c r="D73"/>
  <c r="K72"/>
  <c r="J71"/>
  <c r="I71"/>
  <c r="H71"/>
  <c r="G71"/>
  <c r="F71"/>
  <c r="K70"/>
  <c r="E66"/>
  <c r="K68"/>
  <c r="D68"/>
  <c r="K67"/>
  <c r="J66"/>
  <c r="I66"/>
  <c r="H66"/>
  <c r="O20" i="2"/>
  <c r="O19"/>
  <c r="F130" i="1"/>
  <c r="D130" s="1"/>
  <c r="E127"/>
  <c r="E125"/>
  <c r="K110" s="1"/>
  <c r="E135"/>
  <c r="D134"/>
  <c r="F132"/>
  <c r="F98" s="1"/>
  <c r="K116"/>
  <c r="J127"/>
  <c r="J93" s="1"/>
  <c r="I127"/>
  <c r="I93" s="1"/>
  <c r="H127"/>
  <c r="H93" s="1"/>
  <c r="G127"/>
  <c r="O32" i="2"/>
  <c r="E110" i="1"/>
  <c r="J24"/>
  <c r="J21" s="1"/>
  <c r="I24"/>
  <c r="I21" s="1"/>
  <c r="H24"/>
  <c r="H21" s="1"/>
  <c r="G24"/>
  <c r="F21"/>
  <c r="E24"/>
  <c r="J29"/>
  <c r="J26" s="1"/>
  <c r="I29"/>
  <c r="I26" s="1"/>
  <c r="H29"/>
  <c r="H26" s="1"/>
  <c r="G29"/>
  <c r="G26" s="1"/>
  <c r="F26"/>
  <c r="E29"/>
  <c r="J34"/>
  <c r="J31" s="1"/>
  <c r="I34"/>
  <c r="I31" s="1"/>
  <c r="H34"/>
  <c r="G34"/>
  <c r="G31" s="1"/>
  <c r="F34"/>
  <c r="F31" s="1"/>
  <c r="E34"/>
  <c r="E31" s="1"/>
  <c r="H31"/>
  <c r="E59"/>
  <c r="K59" s="1"/>
  <c r="E64"/>
  <c r="K64" s="1"/>
  <c r="J105"/>
  <c r="I105"/>
  <c r="H105"/>
  <c r="G105"/>
  <c r="F105"/>
  <c r="E105"/>
  <c r="J110"/>
  <c r="I110"/>
  <c r="H110"/>
  <c r="G110"/>
  <c r="J115"/>
  <c r="I115"/>
  <c r="H115"/>
  <c r="G115"/>
  <c r="F115"/>
  <c r="E115"/>
  <c r="K111"/>
  <c r="K109"/>
  <c r="K108"/>
  <c r="K106"/>
  <c r="K105"/>
  <c r="K104"/>
  <c r="K103"/>
  <c r="K101"/>
  <c r="K99"/>
  <c r="K98"/>
  <c r="K96"/>
  <c r="K94"/>
  <c r="K93"/>
  <c r="K91"/>
  <c r="K89"/>
  <c r="K88"/>
  <c r="K85"/>
  <c r="K82"/>
  <c r="K65"/>
  <c r="K63"/>
  <c r="K62"/>
  <c r="K60"/>
  <c r="K58"/>
  <c r="K57"/>
  <c r="K55"/>
  <c r="K54"/>
  <c r="K53"/>
  <c r="K52"/>
  <c r="K50"/>
  <c r="K49"/>
  <c r="K48"/>
  <c r="K47"/>
  <c r="K45"/>
  <c r="K44"/>
  <c r="K43"/>
  <c r="K42"/>
  <c r="K40"/>
  <c r="K38"/>
  <c r="K37"/>
  <c r="K35"/>
  <c r="K33"/>
  <c r="K32"/>
  <c r="K30"/>
  <c r="K28"/>
  <c r="K27"/>
  <c r="K25"/>
  <c r="K22"/>
  <c r="K19"/>
  <c r="K16"/>
  <c r="K14"/>
  <c r="K11"/>
  <c r="O18" i="2"/>
  <c r="O17"/>
  <c r="O16"/>
  <c r="O15"/>
  <c r="O14"/>
  <c r="O13"/>
  <c r="O12"/>
  <c r="O11"/>
  <c r="O10"/>
  <c r="O31"/>
  <c r="O30"/>
  <c r="O29"/>
  <c r="O28"/>
  <c r="O27"/>
  <c r="D120" i="1"/>
  <c r="D119"/>
  <c r="J117"/>
  <c r="I117"/>
  <c r="H117"/>
  <c r="G117"/>
  <c r="F117"/>
  <c r="E117"/>
  <c r="F17"/>
  <c r="E17"/>
  <c r="D58"/>
  <c r="J56"/>
  <c r="I56"/>
  <c r="H56"/>
  <c r="G56"/>
  <c r="F56"/>
  <c r="D54"/>
  <c r="D53"/>
  <c r="J51"/>
  <c r="I51"/>
  <c r="H51"/>
  <c r="G51"/>
  <c r="F51"/>
  <c r="E51"/>
  <c r="M7" i="2" l="1"/>
  <c r="G18" i="1"/>
  <c r="G15" s="1"/>
  <c r="D17"/>
  <c r="H91"/>
  <c r="J91"/>
  <c r="I91"/>
  <c r="J25" i="2"/>
  <c r="H26"/>
  <c r="J7"/>
  <c r="N7"/>
  <c r="L7"/>
  <c r="E18" i="1"/>
  <c r="G99"/>
  <c r="D86"/>
  <c r="E56"/>
  <c r="K56" s="1"/>
  <c r="O9" i="2"/>
  <c r="K76" i="1"/>
  <c r="D29"/>
  <c r="K125"/>
  <c r="K120"/>
  <c r="K79"/>
  <c r="D79"/>
  <c r="D76" s="1"/>
  <c r="H8" i="2"/>
  <c r="D59" i="1"/>
  <c r="D56" s="1"/>
  <c r="D24"/>
  <c r="H25" i="2"/>
  <c r="D69" i="1"/>
  <c r="D66" s="1"/>
  <c r="D34"/>
  <c r="D74"/>
  <c r="D64"/>
  <c r="F99"/>
  <c r="E71"/>
  <c r="K130"/>
  <c r="F137"/>
  <c r="E137"/>
  <c r="D139"/>
  <c r="F142"/>
  <c r="K127" s="1"/>
  <c r="D144"/>
  <c r="D145"/>
  <c r="D140"/>
  <c r="D137" s="1"/>
  <c r="H18"/>
  <c r="H15" s="1"/>
  <c r="D117"/>
  <c r="F18"/>
  <c r="K71"/>
  <c r="D71"/>
  <c r="K69"/>
  <c r="J18"/>
  <c r="J15" s="1"/>
  <c r="K66"/>
  <c r="D51"/>
  <c r="I18"/>
  <c r="I15" s="1"/>
  <c r="K31"/>
  <c r="F127"/>
  <c r="D127"/>
  <c r="E132"/>
  <c r="D135"/>
  <c r="D132" s="1"/>
  <c r="O8" i="2"/>
  <c r="E99" i="1"/>
  <c r="I99"/>
  <c r="I13" s="1"/>
  <c r="K102"/>
  <c r="K34"/>
  <c r="K29"/>
  <c r="K24"/>
  <c r="K51"/>
  <c r="H99"/>
  <c r="J99"/>
  <c r="K90"/>
  <c r="K95"/>
  <c r="O25" i="2"/>
  <c r="K100" i="1"/>
  <c r="D125"/>
  <c r="D124"/>
  <c r="D115"/>
  <c r="D114"/>
  <c r="D110"/>
  <c r="D109"/>
  <c r="D104"/>
  <c r="D105"/>
  <c r="D63"/>
  <c r="D49"/>
  <c r="D48"/>
  <c r="D44"/>
  <c r="D43"/>
  <c r="D39"/>
  <c r="D38"/>
  <c r="D33"/>
  <c r="D28"/>
  <c r="D23"/>
  <c r="E91" l="1"/>
  <c r="F91"/>
  <c r="H7" i="2"/>
  <c r="G13" i="1"/>
  <c r="E13"/>
  <c r="E15"/>
  <c r="F15"/>
  <c r="D18"/>
  <c r="D142"/>
  <c r="H13"/>
  <c r="K117"/>
  <c r="G98"/>
  <c r="J13"/>
  <c r="K122"/>
  <c r="K112"/>
  <c r="D99"/>
  <c r="F13"/>
  <c r="F96"/>
  <c r="K18"/>
  <c r="K84"/>
  <c r="J122"/>
  <c r="I122"/>
  <c r="H122"/>
  <c r="G122"/>
  <c r="G91" s="1"/>
  <c r="F122"/>
  <c r="E122"/>
  <c r="D122"/>
  <c r="J112"/>
  <c r="I112"/>
  <c r="H112"/>
  <c r="G112"/>
  <c r="F112"/>
  <c r="E112"/>
  <c r="D112"/>
  <c r="J107"/>
  <c r="I107"/>
  <c r="H107"/>
  <c r="G107"/>
  <c r="F107"/>
  <c r="E107"/>
  <c r="D107"/>
  <c r="J102"/>
  <c r="I102"/>
  <c r="H102"/>
  <c r="G102"/>
  <c r="F102"/>
  <c r="E102"/>
  <c r="D102"/>
  <c r="J96"/>
  <c r="I96"/>
  <c r="H96"/>
  <c r="E96"/>
  <c r="J61"/>
  <c r="I61"/>
  <c r="H61"/>
  <c r="G61"/>
  <c r="F61"/>
  <c r="E61"/>
  <c r="D61"/>
  <c r="J46"/>
  <c r="I46"/>
  <c r="H46"/>
  <c r="G46"/>
  <c r="F46"/>
  <c r="E46"/>
  <c r="D46"/>
  <c r="J41"/>
  <c r="I41"/>
  <c r="H41"/>
  <c r="G41"/>
  <c r="F41"/>
  <c r="E41"/>
  <c r="D41"/>
  <c r="J36"/>
  <c r="I36"/>
  <c r="H36"/>
  <c r="G36"/>
  <c r="F36"/>
  <c r="E36"/>
  <c r="D36"/>
  <c r="D31"/>
  <c r="D20" s="1"/>
  <c r="E26"/>
  <c r="D26"/>
  <c r="E21"/>
  <c r="D21"/>
  <c r="J12"/>
  <c r="I12"/>
  <c r="H12"/>
  <c r="F12"/>
  <c r="E12"/>
  <c r="E20" l="1"/>
  <c r="F20"/>
  <c r="G96"/>
  <c r="K81" s="1"/>
  <c r="G12"/>
  <c r="E10"/>
  <c r="D91"/>
  <c r="D13"/>
  <c r="D15"/>
  <c r="I20"/>
  <c r="H20"/>
  <c r="J20"/>
  <c r="F101"/>
  <c r="J101"/>
  <c r="K83"/>
  <c r="D98"/>
  <c r="D12" s="1"/>
  <c r="H101"/>
  <c r="E101"/>
  <c r="G101"/>
  <c r="I101"/>
  <c r="O7" i="2"/>
  <c r="K41" i="1"/>
  <c r="K61"/>
  <c r="K87"/>
  <c r="K36"/>
  <c r="K46"/>
  <c r="K107"/>
  <c r="K26"/>
  <c r="K92"/>
  <c r="K13"/>
  <c r="K97"/>
  <c r="F10"/>
  <c r="H10"/>
  <c r="J10"/>
  <c r="I10"/>
  <c r="D96" l="1"/>
  <c r="K86"/>
  <c r="D101"/>
  <c r="K23"/>
  <c r="G21"/>
  <c r="G20" s="1"/>
  <c r="K15"/>
  <c r="K21" l="1"/>
  <c r="K20"/>
  <c r="K12"/>
  <c r="G10"/>
  <c r="K10" s="1"/>
  <c r="K17"/>
  <c r="D10" l="1"/>
</calcChain>
</file>

<file path=xl/sharedStrings.xml><?xml version="1.0" encoding="utf-8"?>
<sst xmlns="http://schemas.openxmlformats.org/spreadsheetml/2006/main" count="388" uniqueCount="156">
  <si>
    <t>№№</t>
  </si>
  <si>
    <t>Источники финансирования</t>
  </si>
  <si>
    <t>Оценка расходов (тыс. рублей)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</si>
  <si>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</si>
  <si>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</si>
  <si>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</si>
  <si>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</si>
  <si>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</si>
  <si>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</si>
  <si>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</si>
  <si>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 xml:space="preserve"> Муниципальная  программа  «Охрана окружающей среды и благоустройства территории города Свободного на 2015-2020 годы»</t>
  </si>
  <si>
    <t>федеральный бюджет</t>
  </si>
  <si>
    <t>областной бюджет</t>
  </si>
  <si>
    <t xml:space="preserve">местный бюджет  </t>
  </si>
  <si>
    <t>другие источники</t>
  </si>
  <si>
    <t xml:space="preserve">  Подпрограмма «Благоустройство территории города»</t>
  </si>
  <si>
    <t>1.1.</t>
  </si>
  <si>
    <t xml:space="preserve">Прочие мероприятия по благоустройству  </t>
  </si>
  <si>
    <t>Подпрограмма «Охрана окружающей среды »</t>
  </si>
  <si>
    <t>2.1.</t>
  </si>
  <si>
    <t>Приложение № 3 к муниципальной программе</t>
  </si>
  <si>
    <t>Прочие мероприятия по благоустройству  (кредиторская задолженность)</t>
  </si>
  <si>
    <t>Организация сбора и вывоза несанкционированных свалок (кредиторская задолженность)</t>
  </si>
  <si>
    <t>Координатор муниципальной программы, координатор подпрограммы, участники программы</t>
  </si>
  <si>
    <t>Код бюджетной классификации</t>
  </si>
  <si>
    <t>Ресурсное обеспечение (тыс. рублей)</t>
  </si>
  <si>
    <t>ГРБС</t>
  </si>
  <si>
    <t>РзПР</t>
  </si>
  <si>
    <t>ВР</t>
  </si>
  <si>
    <t xml:space="preserve">  Муниципальная  программа  «Охрана окружающей среды и благоустройства территории города Свободного на 2015-2020 годы»</t>
  </si>
  <si>
    <t xml:space="preserve"> Подпрограмма «Благоустройство территории города»</t>
  </si>
  <si>
    <t>-</t>
  </si>
  <si>
    <t>Прочие мероприятия по благоустройству (кредиторская задолженность)</t>
  </si>
  <si>
    <t>Подпрограмма «Охрана окружающей среды»</t>
  </si>
  <si>
    <t>организация сбора и вывоза несанкционированных свалок (кредиторская задолженность)</t>
  </si>
  <si>
    <t>Управление ЖКХ</t>
  </si>
  <si>
    <t>Мероприятия в части уличного  освещения</t>
  </si>
  <si>
    <t>Мероприятия в части организации и содержания мест захоронений (кладбищ)</t>
  </si>
  <si>
    <t>Мероприятия в части благоустройства и озеленения территории города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</si>
  <si>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</si>
  <si>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</si>
  <si>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</si>
  <si>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</si>
  <si>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</si>
  <si>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</si>
  <si>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</si>
  <si>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</si>
  <si>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</si>
  <si>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Мероприятия в части организации сбора и вывоза несанкционированных свалок</t>
  </si>
  <si>
    <t>Мероприятия, связанные с возмещением затрат, связанных с оказанием услуг по подбору и доставке в морг остатков умерших (погибших) из иных мест</t>
  </si>
  <si>
    <t>Мероприятия в части затрат, связанных с  содержанием объектов муниципальной собственности (скотомогильник)</t>
  </si>
  <si>
    <t>2.1.1.</t>
  </si>
  <si>
    <t>Приложение № 2 к муниципальной программе</t>
  </si>
  <si>
    <t>Примечание:</t>
  </si>
  <si>
    <t>*  Распределение бюджетных ассигнований на 2015 год указано согласно таблице соотвествия измененых кодов бюджетной класификации в части целевых статей расходов городского бюджета на 2016 год, размещенной на портале администрации города Cвободного в информационно-телекоммуникационной сети "Интернет" по адресу: www.svobnews.amur.ru</t>
  </si>
  <si>
    <t>* РЕСУРСНОЕ ОБЕСПЕЧЕНИЕ  МУНИЦИПАЛЬНОЙ ПРОГРАММЫ  ЗА СЧЕТ ВСЕХ ИСТОЧНИКОВ ФИНАНСИРОВАНИЯ</t>
  </si>
  <si>
    <t>* Наименование муниципальной программы, подпрограммы, основного мероприятия</t>
  </si>
  <si>
    <t>* Наименование муниципальной  программы, подпрограммы, основного мероприятия, мероприятия</t>
  </si>
  <si>
    <t>* РЕСУРСНОЕ ОБЕСПЕЧЕНИЕ  РЕАЛИЗАЦИИ МУНИЦИПАЛЬНОЙ ПРОГРАММЫ  ЗА СЧЕТ СРЕДСТВ МЕСТНОГО БЮДЖЕТА</t>
  </si>
  <si>
    <t xml:space="preserve"> Мероприятия в части уличного  освещения</t>
  </si>
  <si>
    <t xml:space="preserve"> Мероприятия в части организации и содержания мест захоронений (кладбищ)</t>
  </si>
  <si>
    <t xml:space="preserve"> Мероприятия в части благоустройства и озеленения территории города</t>
  </si>
  <si>
    <t>1.1.6..</t>
  </si>
  <si>
    <t xml:space="preserve"> Мероприятия в части затрат, связанных с  содержанием объектов муниципальной собственности (скотомогильник)</t>
  </si>
  <si>
    <t xml:space="preserve"> Мероприятия в части организации сбора и вывоза несанкционированных свалок</t>
  </si>
  <si>
    <t xml:space="preserve"> Мероприятия, связанные с возмещением затрат, связанных с оказанием услуг по подбору и доставке в морг остатков умерших (погибших) из иных мест</t>
  </si>
  <si>
    <t>2.1.1..</t>
  </si>
  <si>
    <t xml:space="preserve">  МБУ «МФЦ» г. Свободного, УИМИЗ</t>
  </si>
  <si>
    <t>ЦСР *</t>
  </si>
  <si>
    <t xml:space="preserve"> Регулирование численности безнадзорных животных</t>
  </si>
  <si>
    <t xml:space="preserve"> Осуществление государственных полномочий по организации проведения мероприятий по регулированию численности безнадзорных животных</t>
  </si>
  <si>
    <t>05.03.</t>
  </si>
  <si>
    <t>1.1.10.</t>
  </si>
  <si>
    <t>Мероприятия в части благоустройства и озеленения территории города в части погашения кредиторской задолженности</t>
  </si>
  <si>
    <t>1.1.11.</t>
  </si>
  <si>
    <t xml:space="preserve"> Мероприятия в части благоустройства и озеленения территории города в части погашения кредиторской задолженности</t>
  </si>
  <si>
    <t xml:space="preserve"> Мероприятия в  в части погашения кредиторской задолженности по строительству кладбища</t>
  </si>
  <si>
    <t>04.05.</t>
  </si>
  <si>
    <t>Мероприятия в части затрат, связанных с  содержанием объектов муниципальной собственности (скотомогильник) в части погашения кредиторской задолженности</t>
  </si>
  <si>
    <t>06.05.</t>
  </si>
  <si>
    <t xml:space="preserve"> Мероприятия в части затрат, связанных с  содержанием объектов муниципальной собственности (скотомогильник) в части погашения кредиторской задолженности</t>
  </si>
  <si>
    <t>015</t>
  </si>
  <si>
    <t>008</t>
  </si>
  <si>
    <t>Мероприятия по  погашению кредиторской задолженности по строительству кладбища</t>
  </si>
  <si>
    <t xml:space="preserve"> Регулирование численности безнадзорных животных в части погашения кредиторской задолженности</t>
  </si>
  <si>
    <t xml:space="preserve">  Регулирование численности безнадзорных животных в части погашения кредиторской задолженности</t>
  </si>
  <si>
    <t>0503</t>
  </si>
  <si>
    <t>Мероприятия по благоустройству дворовых территорий</t>
  </si>
  <si>
    <t xml:space="preserve"> Мероприятия по благоустройству дворовых территорий</t>
  </si>
  <si>
    <t>015,008</t>
  </si>
  <si>
    <r>
      <t xml:space="preserve">Управление  по ЖКХ и благоустройству администрации города Свободного </t>
    </r>
    <r>
      <rPr>
        <b/>
        <i/>
        <sz val="10"/>
        <color theme="1"/>
        <rFont val="Times New Roman"/>
        <family val="1"/>
        <charset val="204"/>
      </rPr>
      <t>(далее- Управление ЖКХ); Управление по использованию муниципального имущества и землепользования администрации города Свободного ( далеее- УИМИЗ)</t>
    </r>
  </si>
  <si>
    <r>
      <t xml:space="preserve">Основное мероприятие " Повышение уровня комфортности и условий для проживания населения на территории городского округа",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</si>
  <si>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r>
      <t xml:space="preserve">Основное мероприятие " Улучшение экологического, санитарного состояния территории городского округа",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</si>
  <si>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0405, 0503, 0605</t>
  </si>
  <si>
    <t xml:space="preserve"> в редакции  постановления администрации города от __________ № ______</t>
  </si>
  <si>
    <t>1.1.12.</t>
  </si>
  <si>
    <t>МКУ "Стройсервис"</t>
  </si>
  <si>
    <t xml:space="preserve"> &lt; **&gt;   Распределение бюджетных ассигнований на 2017 год указано согласно таблице соотвествия измененых кодов бюджетной класификации в части целевых статей расходов городского бюджета на 2017 год и плановый период 2018 и 2019 годы к целевым статьям, применяемым в 2016 году, размещенной на портале администрации города Cвободного в информационно-телекоммуникационной сети "Интернет" по адресу: www.svobnews.amur.ru. Коды 2016 года разместить с символом &lt; **&gt;</t>
  </si>
  <si>
    <t xml:space="preserve">  Разработка ПСД на реконструкцию сквера в районе ул. 40 лет Октября- Лениан г. Свободного </t>
  </si>
  <si>
    <t>Разработка ПСД на реконструкцию сквера в районе ул. 40 лет Октября- Лениан г. Свободного</t>
  </si>
  <si>
    <t xml:space="preserve">52.1.9906*  </t>
  </si>
  <si>
    <t xml:space="preserve"> в редакции  постановления администрации города от _______ №  ______</t>
  </si>
  <si>
    <t>1.1.13.</t>
  </si>
  <si>
    <t>Поддержка государтсвенных программ субъектов Российской Федерации и муниципальных программ формирования современной городской среды</t>
  </si>
  <si>
    <t>1.1.14.</t>
  </si>
  <si>
    <t>Поддержка обустройства мест массового отдыха населения (городских парков)</t>
  </si>
  <si>
    <t>Отдел физкультуры и спорта</t>
  </si>
  <si>
    <t>018</t>
  </si>
  <si>
    <t>0505</t>
  </si>
  <si>
    <t>Капитальные вложения в объекты муниципальной собственности</t>
  </si>
  <si>
    <t>Мероприятия, связанные с возмещением затрат, связанных с оказанием услуг по подбору и доставке в морг остатков умерших (погибших) из иных мест в части погашения кредиторской задолженности</t>
  </si>
  <si>
    <t xml:space="preserve">  Поддержка государтсвенных программ субъектов Российской Федерации и муниципальных программ формирования современной городской среды</t>
  </si>
  <si>
    <t xml:space="preserve">   Поддержка обустройства мест массового отдыха населения (городских парков)</t>
  </si>
  <si>
    <t xml:space="preserve"> Капитальные вложения в объекты муниципальной собственности</t>
  </si>
  <si>
    <t xml:space="preserve">Капитальные вложения в объекты муниципальной собственности </t>
  </si>
  <si>
    <t xml:space="preserve"> Мероприятия, связанные с возмещением затрат, связанных с оказанием услуг по подбору и доставке в морг остатков умерших (погибших) из иных мест в части погашения кредиторской задолженности</t>
  </si>
  <si>
    <t>1.1.15.</t>
  </si>
  <si>
    <t>УИМИЗ</t>
  </si>
  <si>
    <t>Мероприятия в части организации и содержания мест захоронения (кладбищ) в части оплаты исполнительных документов</t>
  </si>
  <si>
    <t xml:space="preserve"> Мероприятия в части организации и содержания мест захоронения (кладбищ) в части оплаты исполнительных документов</t>
  </si>
  <si>
    <t>Строительство нового кладбища 3 км. кв. 3</t>
  </si>
  <si>
    <t>52 1 0004*; 52.1.01.05620</t>
  </si>
  <si>
    <t>5220105110&lt; **&gt;  ;  52.2.01.05640</t>
  </si>
  <si>
    <t xml:space="preserve">52.2.0.1.05300&lt;**&gt;  </t>
  </si>
  <si>
    <t>5220105210&lt;**&gt;   52.2.01.04510</t>
  </si>
  <si>
    <t xml:space="preserve">52.2.9904*&lt;**&gt;  </t>
  </si>
  <si>
    <t xml:space="preserve">52 2 01 00004&lt;**&gt; 52.2.01.04270 </t>
  </si>
  <si>
    <t>52.2.01.05590</t>
  </si>
  <si>
    <t>5220100003&lt; **&gt;    52.2.01.05150</t>
  </si>
  <si>
    <t>5220105100&lt; **&gt;  52.2.01.05100</t>
  </si>
  <si>
    <t>52.2.01.00000</t>
  </si>
  <si>
    <t>52.2.00.00000</t>
  </si>
  <si>
    <t>2.1.2.</t>
  </si>
  <si>
    <t>2.1.3.</t>
  </si>
  <si>
    <t>2.1.4.</t>
  </si>
  <si>
    <t>2.1.5.</t>
  </si>
  <si>
    <t>2.1.6.</t>
  </si>
  <si>
    <t>2.1.7.</t>
  </si>
  <si>
    <t>2.1.8.</t>
  </si>
  <si>
    <t>06.05</t>
  </si>
  <si>
    <t>05.03</t>
  </si>
  <si>
    <t>52.1.01.05110</t>
  </si>
  <si>
    <t>52.1.01.L5600</t>
  </si>
  <si>
    <t>52.1.01.L5550</t>
  </si>
  <si>
    <t xml:space="preserve">5210105270&lt; **&gt; ; 52.1.01.05550 </t>
  </si>
  <si>
    <t xml:space="preserve">5210105230&lt; **&gt; ; 52.1.01.05580 </t>
  </si>
  <si>
    <t>52.1.01.00010</t>
  </si>
  <si>
    <t xml:space="preserve">52.1.01.05340&lt; **&gt;  </t>
  </si>
  <si>
    <t>5210100003&lt; **&gt;  52.1.01.05140</t>
  </si>
  <si>
    <t>5210100002&lt; **&gt;                 52.1.01.05130</t>
  </si>
  <si>
    <t>5210100001&lt; **&gt;    52.1.01.05120</t>
  </si>
  <si>
    <t>52.1.01.00000</t>
  </si>
  <si>
    <t>52.1.00.00000</t>
  </si>
  <si>
    <t>52.0.00.00000</t>
  </si>
  <si>
    <t>Строительство нового кладбища 3 км. Кв.3</t>
  </si>
  <si>
    <t>2.1.9.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</si>
</sst>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center"/>
    </xf>
    <xf numFmtId="0" fontId="9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Fill="1"/>
    <xf numFmtId="0" fontId="1" fillId="0" borderId="0" xfId="0" applyFont="1" applyAlignment="1"/>
    <xf numFmtId="0" fontId="5" fillId="0" borderId="0" xfId="0" applyFont="1"/>
    <xf numFmtId="164" fontId="10" fillId="0" borderId="0" xfId="0" applyNumberFormat="1" applyFont="1"/>
    <xf numFmtId="0" fontId="6" fillId="0" borderId="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2" fillId="2" borderId="0" xfId="0" applyFont="1" applyFill="1" applyBorder="1"/>
    <xf numFmtId="0" fontId="12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0" fillId="3" borderId="0" xfId="0" applyFont="1" applyFill="1" applyBorder="1"/>
    <xf numFmtId="0" fontId="0" fillId="3" borderId="0" xfId="0" applyFont="1" applyFill="1"/>
    <xf numFmtId="0" fontId="0" fillId="3" borderId="0" xfId="0" applyFill="1" applyBorder="1"/>
    <xf numFmtId="0" fontId="0" fillId="3" borderId="0" xfId="0" applyFill="1"/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164" fontId="6" fillId="0" borderId="0" xfId="0" applyNumberFormat="1" applyFont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Fill="1" applyAlignment="1">
      <alignment horizontal="left" indent="1"/>
    </xf>
    <xf numFmtId="0" fontId="0" fillId="0" borderId="0" xfId="0" applyAlignment="1">
      <alignment horizontal="left" indent="1"/>
    </xf>
    <xf numFmtId="0" fontId="8" fillId="2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16" fontId="7" fillId="3" borderId="7" xfId="0" applyNumberFormat="1" applyFont="1" applyFill="1" applyBorder="1" applyAlignment="1">
      <alignment horizontal="left" vertical="center" wrapText="1"/>
    </xf>
    <xf numFmtId="14" fontId="7" fillId="3" borderId="7" xfId="0" applyNumberFormat="1" applyFont="1" applyFill="1" applyBorder="1" applyAlignment="1">
      <alignment horizontal="left" vertical="center" wrapText="1"/>
    </xf>
    <xf numFmtId="16" fontId="7" fillId="3" borderId="9" xfId="0" applyNumberFormat="1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49" fontId="7" fillId="3" borderId="10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164" fontId="16" fillId="2" borderId="0" xfId="0" applyNumberFormat="1" applyFont="1" applyFill="1"/>
    <xf numFmtId="165" fontId="4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165" fontId="4" fillId="0" borderId="8" xfId="0" applyNumberFormat="1" applyFont="1" applyFill="1" applyBorder="1" applyAlignment="1">
      <alignment horizontal="righ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0" fillId="0" borderId="0" xfId="0" applyNumberFormat="1" applyFont="1"/>
    <xf numFmtId="165" fontId="0" fillId="0" borderId="0" xfId="0" applyNumberFormat="1"/>
    <xf numFmtId="165" fontId="11" fillId="0" borderId="1" xfId="0" applyNumberFormat="1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16" fillId="0" borderId="0" xfId="0" applyNumberFormat="1" applyFont="1"/>
    <xf numFmtId="0" fontId="12" fillId="0" borderId="0" xfId="0" applyFont="1"/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8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 vertical="center" wrapText="1"/>
    </xf>
    <xf numFmtId="165" fontId="3" fillId="0" borderId="8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5" fontId="4" fillId="0" borderId="10" xfId="0" applyNumberFormat="1" applyFont="1" applyFill="1" applyBorder="1" applyAlignment="1">
      <alignment horizontal="right" vertical="center" wrapText="1"/>
    </xf>
    <xf numFmtId="165" fontId="4" fillId="3" borderId="10" xfId="0" applyNumberFormat="1" applyFont="1" applyFill="1" applyBorder="1" applyAlignment="1">
      <alignment horizontal="right" vertical="center" wrapText="1"/>
    </xf>
    <xf numFmtId="165" fontId="4" fillId="0" borderId="1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left" vertical="center" indent="1"/>
    </xf>
    <xf numFmtId="165" fontId="7" fillId="3" borderId="1" xfId="0" applyNumberFormat="1" applyFont="1" applyFill="1" applyBorder="1" applyAlignment="1">
      <alignment horizontal="left" vertical="center" indent="1"/>
    </xf>
    <xf numFmtId="165" fontId="7" fillId="3" borderId="1" xfId="0" applyNumberFormat="1" applyFont="1" applyFill="1" applyBorder="1" applyAlignment="1">
      <alignment horizontal="left" vertical="center" wrapText="1" indent="1"/>
    </xf>
    <xf numFmtId="165" fontId="7" fillId="0" borderId="1" xfId="0" applyNumberFormat="1" applyFont="1" applyFill="1" applyBorder="1" applyAlignment="1">
      <alignment horizontal="left" vertical="center" wrapText="1" indent="1"/>
    </xf>
    <xf numFmtId="165" fontId="7" fillId="3" borderId="8" xfId="0" applyNumberFormat="1" applyFont="1" applyFill="1" applyBorder="1" applyAlignment="1">
      <alignment horizontal="left" vertical="center" wrapText="1" indent="1"/>
    </xf>
    <xf numFmtId="165" fontId="7" fillId="0" borderId="1" xfId="0" applyNumberFormat="1" applyFont="1" applyFill="1" applyBorder="1" applyAlignment="1">
      <alignment horizontal="left" vertical="center" indent="1"/>
    </xf>
    <xf numFmtId="165" fontId="7" fillId="3" borderId="8" xfId="0" applyNumberFormat="1" applyFont="1" applyFill="1" applyBorder="1" applyAlignment="1">
      <alignment horizontal="left" vertical="center" indent="1"/>
    </xf>
    <xf numFmtId="165" fontId="6" fillId="2" borderId="8" xfId="0" applyNumberFormat="1" applyFont="1" applyFill="1" applyBorder="1" applyAlignment="1">
      <alignment horizontal="left" vertical="center" indent="1"/>
    </xf>
    <xf numFmtId="165" fontId="6" fillId="3" borderId="1" xfId="0" applyNumberFormat="1" applyFont="1" applyFill="1" applyBorder="1" applyAlignment="1">
      <alignment horizontal="left" vertical="center" indent="1"/>
    </xf>
    <xf numFmtId="165" fontId="6" fillId="3" borderId="10" xfId="0" applyNumberFormat="1" applyFont="1" applyFill="1" applyBorder="1" applyAlignment="1">
      <alignment horizontal="left" vertical="center" indent="1"/>
    </xf>
    <xf numFmtId="165" fontId="7" fillId="3" borderId="10" xfId="0" applyNumberFormat="1" applyFont="1" applyFill="1" applyBorder="1" applyAlignment="1">
      <alignment horizontal="left" vertical="center" wrapText="1" indent="1"/>
    </xf>
    <xf numFmtId="165" fontId="7" fillId="3" borderId="11" xfId="0" applyNumberFormat="1" applyFont="1" applyFill="1" applyBorder="1" applyAlignment="1">
      <alignment horizontal="left" vertical="center" wrapText="1" indent="1"/>
    </xf>
    <xf numFmtId="0" fontId="7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165" fontId="7" fillId="0" borderId="7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14" fontId="7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211"/>
  <sheetViews>
    <sheetView topLeftCell="A7" zoomScale="118" zoomScaleNormal="118" zoomScaleSheetLayoutView="100" workbookViewId="0">
      <pane xSplit="3" ySplit="2" topLeftCell="D33" activePane="bottomRight" state="frozen"/>
      <selection activeCell="A7" sqref="A7"/>
      <selection pane="topRight" activeCell="D7" sqref="D7"/>
      <selection pane="bottomLeft" activeCell="A9" sqref="A9"/>
      <selection pane="bottomRight" activeCell="G66" sqref="G66"/>
    </sheetView>
  </sheetViews>
  <sheetFormatPr defaultRowHeight="15"/>
  <cols>
    <col min="1" max="1" width="7.28515625" customWidth="1"/>
    <col min="2" max="2" width="34.85546875" customWidth="1"/>
    <col min="3" max="3" width="20.5703125" customWidth="1"/>
    <col min="4" max="4" width="12.42578125" customWidth="1"/>
    <col min="5" max="5" width="12.5703125" customWidth="1"/>
    <col min="6" max="6" width="11.85546875" customWidth="1"/>
    <col min="7" max="7" width="12.42578125" customWidth="1"/>
    <col min="8" max="8" width="11.7109375" customWidth="1"/>
    <col min="9" max="9" width="13.28515625" customWidth="1"/>
    <col min="10" max="10" width="13.85546875" customWidth="1"/>
    <col min="11" max="11" width="11.5703125" customWidth="1"/>
  </cols>
  <sheetData>
    <row r="2" spans="1:13" ht="15.75" customHeight="1">
      <c r="A2" s="103" t="s">
        <v>20</v>
      </c>
      <c r="B2" s="103"/>
      <c r="C2" s="103"/>
      <c r="D2" s="103"/>
      <c r="E2" s="103"/>
      <c r="F2" s="103"/>
      <c r="G2" s="103"/>
      <c r="H2" s="103"/>
      <c r="I2" s="103"/>
      <c r="J2" s="103"/>
      <c r="K2" s="2"/>
      <c r="L2" s="2"/>
      <c r="M2" s="2"/>
    </row>
    <row r="3" spans="1:13" ht="5.25" customHeight="1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2"/>
      <c r="L3" s="2"/>
      <c r="M3" s="2"/>
    </row>
    <row r="4" spans="1:13" ht="15.75">
      <c r="A4" s="3"/>
      <c r="B4" s="2"/>
      <c r="C4" s="103" t="s">
        <v>94</v>
      </c>
      <c r="D4" s="103"/>
      <c r="E4" s="103"/>
      <c r="F4" s="103"/>
      <c r="G4" s="103"/>
      <c r="H4" s="103"/>
      <c r="I4" s="103"/>
      <c r="J4" s="103"/>
      <c r="K4" s="5"/>
      <c r="L4" s="5"/>
      <c r="M4" s="5"/>
    </row>
    <row r="5" spans="1:13" ht="39" customHeight="1">
      <c r="A5" s="111" t="s">
        <v>55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3" ht="16.5" thickBot="1">
      <c r="A6" s="1"/>
    </row>
    <row r="7" spans="1:13" ht="33" customHeight="1">
      <c r="A7" s="112" t="s">
        <v>0</v>
      </c>
      <c r="B7" s="104" t="s">
        <v>56</v>
      </c>
      <c r="C7" s="104" t="s">
        <v>1</v>
      </c>
      <c r="D7" s="104" t="s">
        <v>2</v>
      </c>
      <c r="E7" s="104"/>
      <c r="F7" s="104"/>
      <c r="G7" s="104"/>
      <c r="H7" s="104"/>
      <c r="I7" s="104"/>
      <c r="J7" s="106"/>
      <c r="K7" s="6"/>
    </row>
    <row r="8" spans="1:13" ht="25.5" customHeight="1">
      <c r="A8" s="113"/>
      <c r="B8" s="105"/>
      <c r="C8" s="105"/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59" t="s">
        <v>9</v>
      </c>
      <c r="K8" s="6"/>
    </row>
    <row r="9" spans="1:13">
      <c r="A9" s="6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8</v>
      </c>
      <c r="J9" s="59">
        <v>10</v>
      </c>
      <c r="K9" s="6"/>
    </row>
    <row r="10" spans="1:13" s="12" customFormat="1" ht="19.5" customHeight="1">
      <c r="A10" s="102"/>
      <c r="B10" s="114" t="s">
        <v>10</v>
      </c>
      <c r="C10" s="23" t="s">
        <v>3</v>
      </c>
      <c r="D10" s="73">
        <f>SUM(D11:D14)</f>
        <v>92709.114090000003</v>
      </c>
      <c r="E10" s="73">
        <f>SUM(E11:E14)</f>
        <v>13242.373</v>
      </c>
      <c r="F10" s="73">
        <f t="shared" ref="F10:J10" si="0">SUM(F11:F14)</f>
        <v>12198.282999999999</v>
      </c>
      <c r="G10" s="73">
        <f t="shared" si="0"/>
        <v>42235.058090000006</v>
      </c>
      <c r="H10" s="73">
        <f t="shared" si="0"/>
        <v>7716.7</v>
      </c>
      <c r="I10" s="73">
        <f t="shared" si="0"/>
        <v>6716.7</v>
      </c>
      <c r="J10" s="74">
        <f t="shared" si="0"/>
        <v>10600</v>
      </c>
      <c r="K10" s="55">
        <f>SUM(E10:J10)</f>
        <v>92709.114090000003</v>
      </c>
    </row>
    <row r="11" spans="1:13" s="12" customFormat="1" ht="21" customHeight="1">
      <c r="A11" s="102"/>
      <c r="B11" s="114"/>
      <c r="C11" s="24" t="s">
        <v>11</v>
      </c>
      <c r="D11" s="73">
        <f>E11+F11+G11+H11+I11+J11</f>
        <v>21098.992000000002</v>
      </c>
      <c r="E11" s="73">
        <v>0</v>
      </c>
      <c r="F11" s="73">
        <v>0</v>
      </c>
      <c r="G11" s="73">
        <f>G16+G97</f>
        <v>21098.992000000002</v>
      </c>
      <c r="H11" s="73">
        <f>H16+H97</f>
        <v>0</v>
      </c>
      <c r="I11" s="73">
        <f>I16+I97</f>
        <v>0</v>
      </c>
      <c r="J11" s="73">
        <f>J16+J97</f>
        <v>0</v>
      </c>
      <c r="K11" s="55">
        <f t="shared" ref="K11:K65" si="1">SUM(E11:J11)</f>
        <v>21098.992000000002</v>
      </c>
    </row>
    <row r="12" spans="1:13" s="12" customFormat="1" ht="18.75" customHeight="1">
      <c r="A12" s="102"/>
      <c r="B12" s="114"/>
      <c r="C12" s="24" t="s">
        <v>12</v>
      </c>
      <c r="D12" s="73">
        <f t="shared" ref="D12:J13" si="2">SUM(D17+D98)</f>
        <v>8219.0300000000007</v>
      </c>
      <c r="E12" s="73">
        <f t="shared" si="2"/>
        <v>0</v>
      </c>
      <c r="F12" s="73">
        <f t="shared" si="2"/>
        <v>666.66700000000003</v>
      </c>
      <c r="G12" s="73">
        <f t="shared" si="2"/>
        <v>6718.9630000000006</v>
      </c>
      <c r="H12" s="73">
        <f t="shared" si="2"/>
        <v>416.7</v>
      </c>
      <c r="I12" s="73">
        <f t="shared" si="2"/>
        <v>416.7</v>
      </c>
      <c r="J12" s="74">
        <f t="shared" si="2"/>
        <v>0</v>
      </c>
      <c r="K12" s="55">
        <f t="shared" si="1"/>
        <v>8219.0300000000007</v>
      </c>
    </row>
    <row r="13" spans="1:13" s="12" customFormat="1" ht="18.75" customHeight="1">
      <c r="A13" s="102"/>
      <c r="B13" s="114"/>
      <c r="C13" s="24" t="s">
        <v>13</v>
      </c>
      <c r="D13" s="73">
        <f t="shared" si="2"/>
        <v>63391.092089999998</v>
      </c>
      <c r="E13" s="73">
        <f t="shared" si="2"/>
        <v>13242.373</v>
      </c>
      <c r="F13" s="73">
        <f t="shared" si="2"/>
        <v>11531.616</v>
      </c>
      <c r="G13" s="73">
        <f t="shared" si="2"/>
        <v>14417.103090000001</v>
      </c>
      <c r="H13" s="73">
        <f t="shared" si="2"/>
        <v>7300</v>
      </c>
      <c r="I13" s="73">
        <f t="shared" si="2"/>
        <v>6300</v>
      </c>
      <c r="J13" s="74">
        <f t="shared" si="2"/>
        <v>10600</v>
      </c>
      <c r="K13" s="55">
        <f t="shared" si="1"/>
        <v>63391.092090000006</v>
      </c>
    </row>
    <row r="14" spans="1:13" s="12" customFormat="1" ht="18.75" customHeight="1">
      <c r="A14" s="102"/>
      <c r="B14" s="114"/>
      <c r="C14" s="24" t="s">
        <v>14</v>
      </c>
      <c r="D14" s="73"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4">
        <v>0</v>
      </c>
      <c r="K14" s="55">
        <f t="shared" si="1"/>
        <v>0</v>
      </c>
    </row>
    <row r="15" spans="1:13" s="12" customFormat="1">
      <c r="A15" s="102">
        <v>1</v>
      </c>
      <c r="B15" s="101" t="s">
        <v>15</v>
      </c>
      <c r="C15" s="24" t="s">
        <v>3</v>
      </c>
      <c r="D15" s="73">
        <f t="shared" ref="D15:I15" si="3">SUM(D16:D19)</f>
        <v>79038.888089999993</v>
      </c>
      <c r="E15" s="73">
        <f t="shared" si="3"/>
        <v>8379.384</v>
      </c>
      <c r="F15" s="73">
        <f t="shared" si="3"/>
        <v>9495.4259999999995</v>
      </c>
      <c r="G15" s="73">
        <f>SUM(G16:G19)</f>
        <v>39964.078090000003</v>
      </c>
      <c r="H15" s="73">
        <f t="shared" si="3"/>
        <v>6900</v>
      </c>
      <c r="I15" s="73">
        <f t="shared" si="3"/>
        <v>5900</v>
      </c>
      <c r="J15" s="73">
        <f t="shared" ref="J15" si="4">SUM(J16:J19)</f>
        <v>8400</v>
      </c>
      <c r="K15" s="55">
        <f t="shared" si="1"/>
        <v>79038.888089999993</v>
      </c>
    </row>
    <row r="16" spans="1:13" s="12" customFormat="1" ht="17.25" customHeight="1">
      <c r="A16" s="102"/>
      <c r="B16" s="101"/>
      <c r="C16" s="24" t="s">
        <v>11</v>
      </c>
      <c r="D16" s="73">
        <f>E16+F16+G16+H16+I16+J16</f>
        <v>21098.992000000002</v>
      </c>
      <c r="E16" s="73">
        <v>0</v>
      </c>
      <c r="F16" s="73">
        <v>0</v>
      </c>
      <c r="G16" s="73">
        <f>G82+G87</f>
        <v>21098.992000000002</v>
      </c>
      <c r="H16" s="73">
        <f t="shared" ref="H16:J16" si="5">H82+H87</f>
        <v>0</v>
      </c>
      <c r="I16" s="73">
        <f t="shared" si="5"/>
        <v>0</v>
      </c>
      <c r="J16" s="73">
        <f t="shared" si="5"/>
        <v>0</v>
      </c>
      <c r="K16" s="55">
        <f t="shared" si="1"/>
        <v>21098.992000000002</v>
      </c>
    </row>
    <row r="17" spans="1:11" s="12" customFormat="1" ht="23.25" customHeight="1">
      <c r="A17" s="102"/>
      <c r="B17" s="101"/>
      <c r="C17" s="24" t="s">
        <v>12</v>
      </c>
      <c r="D17" s="73">
        <f>SUM(E17:J17)</f>
        <v>6302.2960000000003</v>
      </c>
      <c r="E17" s="73">
        <f>SUM(E23+E28+E33+E38+E43+E48+E53+E58+E63)</f>
        <v>0</v>
      </c>
      <c r="F17" s="73">
        <f t="shared" ref="F17" si="6">SUM(F23+F28+F33+F38+F43+F48+F53+F58+F63)</f>
        <v>0</v>
      </c>
      <c r="G17" s="73">
        <f>SUM(G83+G88)</f>
        <v>6302.2960000000003</v>
      </c>
      <c r="H17" s="73">
        <f t="shared" ref="H17:J17" si="7">SUM(H83+H88)</f>
        <v>0</v>
      </c>
      <c r="I17" s="73">
        <f t="shared" si="7"/>
        <v>0</v>
      </c>
      <c r="J17" s="73">
        <f t="shared" si="7"/>
        <v>0</v>
      </c>
      <c r="K17" s="55">
        <f t="shared" si="1"/>
        <v>6302.2960000000003</v>
      </c>
    </row>
    <row r="18" spans="1:11" s="12" customFormat="1" ht="17.25" customHeight="1">
      <c r="A18" s="102"/>
      <c r="B18" s="101"/>
      <c r="C18" s="24" t="s">
        <v>13</v>
      </c>
      <c r="D18" s="73">
        <f>SUM(E18:J18)</f>
        <v>51637.60009</v>
      </c>
      <c r="E18" s="73">
        <f>SUM(E24+E29+E34+E39+E44+E49+E54+E59+E64+E69+E74+E79+E84+E89)</f>
        <v>8379.384</v>
      </c>
      <c r="F18" s="73">
        <f>SUM(F24+F29+F34+F39+F44+F49+F54+F59+F64+F69+F74)</f>
        <v>9495.4259999999995</v>
      </c>
      <c r="G18" s="73">
        <f>SUM(G24+G29+G34+G39+G44+G49+G54+G59+G64+G69+G74+G76+G84+G89+G94)</f>
        <v>12562.79009</v>
      </c>
      <c r="H18" s="73">
        <f t="shared" ref="H18:J18" si="8">SUM(H24+H29+H34+H39+H44+H49+H54+H59+H64)</f>
        <v>6900</v>
      </c>
      <c r="I18" s="73">
        <f t="shared" si="8"/>
        <v>5900</v>
      </c>
      <c r="J18" s="74">
        <f t="shared" si="8"/>
        <v>8400</v>
      </c>
      <c r="K18" s="55">
        <f t="shared" si="1"/>
        <v>51637.60009</v>
      </c>
    </row>
    <row r="19" spans="1:11" s="12" customFormat="1" ht="21" customHeight="1">
      <c r="A19" s="102"/>
      <c r="B19" s="101"/>
      <c r="C19" s="24" t="s">
        <v>14</v>
      </c>
      <c r="D19" s="73">
        <v>0</v>
      </c>
      <c r="E19" s="73">
        <v>0</v>
      </c>
      <c r="F19" s="73">
        <v>0</v>
      </c>
      <c r="G19" s="73">
        <v>0</v>
      </c>
      <c r="H19" s="73">
        <v>0</v>
      </c>
      <c r="I19" s="73">
        <v>0</v>
      </c>
      <c r="J19" s="74">
        <v>0</v>
      </c>
      <c r="K19" s="55">
        <f t="shared" si="1"/>
        <v>0</v>
      </c>
    </row>
    <row r="20" spans="1:11" s="12" customFormat="1" ht="57" customHeight="1">
      <c r="A20" s="47" t="s">
        <v>16</v>
      </c>
      <c r="B20" s="24" t="s">
        <v>91</v>
      </c>
      <c r="C20" s="24"/>
      <c r="D20" s="73">
        <f>D21+D26+D31+D36+D41+D46+D51+D56+D61+D66+D71+D76+D81+D86+D91</f>
        <v>79038.888089999993</v>
      </c>
      <c r="E20" s="73">
        <f>E21+E26+E31+E36+E41+E46+E51+E56+E61+E66+E71+E76+E81+E86</f>
        <v>8379.384</v>
      </c>
      <c r="F20" s="73">
        <f>F21+F26+F31+F36+F41+F46+F51+F56+F61+F66+F71+F76</f>
        <v>9495.4259999999995</v>
      </c>
      <c r="G20" s="73">
        <f>G21+G26+G31+G36+G41+G46+G51+G56+G61+G66+G71+G76+G81+G86+G91</f>
        <v>39964.078090000003</v>
      </c>
      <c r="H20" s="73">
        <f t="shared" ref="H20:I20" si="9">H21+H26+H31+H36+H41+H46+H51+H56+H61+H66+H71+H76</f>
        <v>6900</v>
      </c>
      <c r="I20" s="73">
        <f t="shared" si="9"/>
        <v>5900</v>
      </c>
      <c r="J20" s="74">
        <f t="shared" ref="J20" si="10">J21+J26+J31+J36+J41+J46+J51+J56+J61+J66+J71</f>
        <v>8400</v>
      </c>
      <c r="K20" s="55">
        <f t="shared" si="1"/>
        <v>79038.888089999993</v>
      </c>
    </row>
    <row r="21" spans="1:11" s="72" customFormat="1">
      <c r="A21" s="115" t="s">
        <v>39</v>
      </c>
      <c r="B21" s="96" t="s">
        <v>59</v>
      </c>
      <c r="C21" s="70" t="s">
        <v>3</v>
      </c>
      <c r="D21" s="75">
        <f>SUM(D22:D25)</f>
        <v>19491.164000000001</v>
      </c>
      <c r="E21" s="75">
        <f t="shared" ref="E21:J21" si="11">SUM(E22:E25)</f>
        <v>3000</v>
      </c>
      <c r="F21" s="75">
        <f t="shared" si="11"/>
        <v>3300</v>
      </c>
      <c r="G21" s="76">
        <f t="shared" si="11"/>
        <v>4491.1639999999998</v>
      </c>
      <c r="H21" s="76">
        <f t="shared" si="11"/>
        <v>3000</v>
      </c>
      <c r="I21" s="76">
        <f t="shared" si="11"/>
        <v>2700</v>
      </c>
      <c r="J21" s="77">
        <f t="shared" si="11"/>
        <v>3000</v>
      </c>
      <c r="K21" s="71">
        <f t="shared" si="1"/>
        <v>19491.164000000001</v>
      </c>
    </row>
    <row r="22" spans="1:11" ht="20.25" customHeight="1">
      <c r="A22" s="95"/>
      <c r="B22" s="96"/>
      <c r="C22" s="57" t="s">
        <v>11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61">
        <v>0</v>
      </c>
      <c r="K22" s="7">
        <f t="shared" si="1"/>
        <v>0</v>
      </c>
    </row>
    <row r="23" spans="1:11" ht="21.75" customHeight="1">
      <c r="A23" s="95"/>
      <c r="B23" s="96"/>
      <c r="C23" s="57" t="s">
        <v>12</v>
      </c>
      <c r="D23" s="56">
        <f>SUM(J23)</f>
        <v>0</v>
      </c>
      <c r="E23" s="56">
        <v>0</v>
      </c>
      <c r="F23" s="56">
        <v>0</v>
      </c>
      <c r="G23" s="56">
        <v>0</v>
      </c>
      <c r="H23" s="56">
        <v>0</v>
      </c>
      <c r="I23" s="56">
        <v>0</v>
      </c>
      <c r="J23" s="61">
        <v>0</v>
      </c>
      <c r="K23" s="7">
        <f t="shared" si="1"/>
        <v>0</v>
      </c>
    </row>
    <row r="24" spans="1:11" ht="18" customHeight="1">
      <c r="A24" s="95"/>
      <c r="B24" s="96"/>
      <c r="C24" s="57" t="s">
        <v>13</v>
      </c>
      <c r="D24" s="78">
        <f>SUM(E24:J24)</f>
        <v>19491.164000000001</v>
      </c>
      <c r="E24" s="56">
        <f>'ПРИЛОЖ  2'!I10</f>
        <v>3000</v>
      </c>
      <c r="F24" s="56">
        <v>3300</v>
      </c>
      <c r="G24" s="56">
        <f>'ПРИЛОЖ  2'!K10</f>
        <v>4491.1639999999998</v>
      </c>
      <c r="H24" s="56">
        <f>'ПРИЛОЖ  2'!L10</f>
        <v>3000</v>
      </c>
      <c r="I24" s="56">
        <f>'ПРИЛОЖ  2'!M10</f>
        <v>2700</v>
      </c>
      <c r="J24" s="61">
        <f>'ПРИЛОЖ  2'!N10</f>
        <v>3000</v>
      </c>
      <c r="K24" s="7">
        <f t="shared" si="1"/>
        <v>19491.164000000001</v>
      </c>
    </row>
    <row r="25" spans="1:11" ht="22.5" customHeight="1">
      <c r="A25" s="95"/>
      <c r="B25" s="96"/>
      <c r="C25" s="57" t="s">
        <v>14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6">
        <v>0</v>
      </c>
      <c r="J25" s="61">
        <v>0</v>
      </c>
      <c r="K25" s="7">
        <f t="shared" si="1"/>
        <v>0</v>
      </c>
    </row>
    <row r="26" spans="1:11" s="72" customFormat="1">
      <c r="A26" s="95" t="s">
        <v>40</v>
      </c>
      <c r="B26" s="96" t="s">
        <v>60</v>
      </c>
      <c r="C26" s="70" t="s">
        <v>3</v>
      </c>
      <c r="D26" s="75">
        <f>SUM(D27:D30)</f>
        <v>6000</v>
      </c>
      <c r="E26" s="75">
        <f t="shared" ref="E26:J26" si="12">SUM(E27:E30)</f>
        <v>1000</v>
      </c>
      <c r="F26" s="75">
        <f t="shared" si="12"/>
        <v>2000</v>
      </c>
      <c r="G26" s="76">
        <f t="shared" si="12"/>
        <v>1000</v>
      </c>
      <c r="H26" s="76">
        <f t="shared" si="12"/>
        <v>500</v>
      </c>
      <c r="I26" s="76">
        <f t="shared" si="12"/>
        <v>500</v>
      </c>
      <c r="J26" s="77">
        <f t="shared" si="12"/>
        <v>1000</v>
      </c>
      <c r="K26" s="71">
        <f t="shared" si="1"/>
        <v>6000</v>
      </c>
    </row>
    <row r="27" spans="1:11" ht="18.75" customHeight="1">
      <c r="A27" s="95"/>
      <c r="B27" s="96"/>
      <c r="C27" s="57" t="s">
        <v>11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61">
        <v>0</v>
      </c>
      <c r="K27" s="7">
        <f t="shared" si="1"/>
        <v>0</v>
      </c>
    </row>
    <row r="28" spans="1:11" ht="21" customHeight="1">
      <c r="A28" s="95"/>
      <c r="B28" s="96"/>
      <c r="C28" s="57" t="s">
        <v>12</v>
      </c>
      <c r="D28" s="56">
        <f>SUM(E28:J28)</f>
        <v>0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  <c r="J28" s="61">
        <v>0</v>
      </c>
      <c r="K28" s="7">
        <f t="shared" si="1"/>
        <v>0</v>
      </c>
    </row>
    <row r="29" spans="1:11" ht="21.75" customHeight="1">
      <c r="A29" s="95"/>
      <c r="B29" s="96"/>
      <c r="C29" s="57" t="s">
        <v>13</v>
      </c>
      <c r="D29" s="78">
        <f>SUM(E29:J29)</f>
        <v>6000</v>
      </c>
      <c r="E29" s="56">
        <f>'ПРИЛОЖ  2'!I11</f>
        <v>1000</v>
      </c>
      <c r="F29" s="56">
        <v>2000</v>
      </c>
      <c r="G29" s="56">
        <f>'ПРИЛОЖ  2'!K11</f>
        <v>1000</v>
      </c>
      <c r="H29" s="56">
        <f>'ПРИЛОЖ  2'!L11</f>
        <v>500</v>
      </c>
      <c r="I29" s="56">
        <f>'ПРИЛОЖ  2'!M11</f>
        <v>500</v>
      </c>
      <c r="J29" s="61">
        <f>'ПРИЛОЖ  2'!N11</f>
        <v>1000</v>
      </c>
      <c r="K29" s="7">
        <f t="shared" si="1"/>
        <v>6000</v>
      </c>
    </row>
    <row r="30" spans="1:11" ht="21" customHeight="1">
      <c r="A30" s="95"/>
      <c r="B30" s="96"/>
      <c r="C30" s="57" t="s">
        <v>14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61">
        <v>0</v>
      </c>
      <c r="K30" s="7">
        <f t="shared" si="1"/>
        <v>0</v>
      </c>
    </row>
    <row r="31" spans="1:11" s="72" customFormat="1">
      <c r="A31" s="95" t="s">
        <v>41</v>
      </c>
      <c r="B31" s="96" t="s">
        <v>61</v>
      </c>
      <c r="C31" s="70" t="s">
        <v>3</v>
      </c>
      <c r="D31" s="75">
        <f>SUM(D32:D35)</f>
        <v>18634.938999999998</v>
      </c>
      <c r="E31" s="75">
        <f>SUM(E32:E35)</f>
        <v>3514.81</v>
      </c>
      <c r="F31" s="75">
        <f t="shared" ref="F31:J31" si="13">SUM(F32:F35)</f>
        <v>3015.8209999999999</v>
      </c>
      <c r="G31" s="76">
        <f t="shared" si="13"/>
        <v>1604.308</v>
      </c>
      <c r="H31" s="76">
        <f t="shared" si="13"/>
        <v>3400</v>
      </c>
      <c r="I31" s="76">
        <f t="shared" si="13"/>
        <v>2700</v>
      </c>
      <c r="J31" s="77">
        <f t="shared" si="13"/>
        <v>4400</v>
      </c>
      <c r="K31" s="71">
        <f t="shared" si="1"/>
        <v>18634.938999999998</v>
      </c>
    </row>
    <row r="32" spans="1:11" ht="16.5" customHeight="1">
      <c r="A32" s="95"/>
      <c r="B32" s="96"/>
      <c r="C32" s="57" t="s">
        <v>11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61">
        <v>0</v>
      </c>
      <c r="K32" s="7">
        <f t="shared" si="1"/>
        <v>0</v>
      </c>
    </row>
    <row r="33" spans="1:11" ht="21.75" customHeight="1">
      <c r="A33" s="95"/>
      <c r="B33" s="96"/>
      <c r="C33" s="57" t="s">
        <v>12</v>
      </c>
      <c r="D33" s="56">
        <f>SUM(E33:J33)</f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61">
        <v>0</v>
      </c>
      <c r="K33" s="7">
        <f t="shared" si="1"/>
        <v>0</v>
      </c>
    </row>
    <row r="34" spans="1:11" ht="24.75" customHeight="1">
      <c r="A34" s="95"/>
      <c r="B34" s="96"/>
      <c r="C34" s="57" t="s">
        <v>13</v>
      </c>
      <c r="D34" s="78">
        <f>SUM(E34:J34)</f>
        <v>18634.938999999998</v>
      </c>
      <c r="E34" s="56">
        <f>'ПРИЛОЖ  2'!I12</f>
        <v>3514.81</v>
      </c>
      <c r="F34" s="56">
        <f>'ПРИЛОЖ  2'!J12</f>
        <v>3015.8209999999999</v>
      </c>
      <c r="G34" s="56">
        <f>'ПРИЛОЖ  2'!K12</f>
        <v>1604.308</v>
      </c>
      <c r="H34" s="56">
        <f>'ПРИЛОЖ  2'!L12</f>
        <v>3400</v>
      </c>
      <c r="I34" s="56">
        <f>'ПРИЛОЖ  2'!M12</f>
        <v>2700</v>
      </c>
      <c r="J34" s="61">
        <f>'ПРИЛОЖ  2'!N12</f>
        <v>4400</v>
      </c>
      <c r="K34" s="7">
        <f t="shared" si="1"/>
        <v>18634.938999999998</v>
      </c>
    </row>
    <row r="35" spans="1:11" ht="18.75" customHeight="1">
      <c r="A35" s="95"/>
      <c r="B35" s="96"/>
      <c r="C35" s="57" t="s">
        <v>14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61">
        <v>0</v>
      </c>
      <c r="K35" s="7">
        <f t="shared" si="1"/>
        <v>0</v>
      </c>
    </row>
    <row r="36" spans="1:11" s="72" customFormat="1">
      <c r="A36" s="95" t="s">
        <v>42</v>
      </c>
      <c r="B36" s="96" t="s">
        <v>88</v>
      </c>
      <c r="C36" s="70" t="s">
        <v>3</v>
      </c>
      <c r="D36" s="75">
        <f>SUM(D37:D40)</f>
        <v>0</v>
      </c>
      <c r="E36" s="75">
        <f t="shared" ref="E36:J36" si="14">SUM(E37:E40)</f>
        <v>0</v>
      </c>
      <c r="F36" s="75">
        <f t="shared" si="14"/>
        <v>0</v>
      </c>
      <c r="G36" s="75">
        <f t="shared" si="14"/>
        <v>0</v>
      </c>
      <c r="H36" s="75">
        <f t="shared" si="14"/>
        <v>0</v>
      </c>
      <c r="I36" s="75">
        <f t="shared" si="14"/>
        <v>0</v>
      </c>
      <c r="J36" s="77">
        <f t="shared" si="14"/>
        <v>0</v>
      </c>
      <c r="K36" s="71">
        <f t="shared" si="1"/>
        <v>0</v>
      </c>
    </row>
    <row r="37" spans="1:11" ht="15" customHeight="1">
      <c r="A37" s="95"/>
      <c r="B37" s="96"/>
      <c r="C37" s="57" t="s">
        <v>11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61">
        <v>0</v>
      </c>
      <c r="K37" s="7">
        <f t="shared" si="1"/>
        <v>0</v>
      </c>
    </row>
    <row r="38" spans="1:11" ht="19.5" customHeight="1">
      <c r="A38" s="95"/>
      <c r="B38" s="96"/>
      <c r="C38" s="57" t="s">
        <v>12</v>
      </c>
      <c r="D38" s="56">
        <f>SUM(E38:J38)</f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61">
        <v>0</v>
      </c>
      <c r="K38" s="7">
        <f t="shared" si="1"/>
        <v>0</v>
      </c>
    </row>
    <row r="39" spans="1:11" ht="17.25" customHeight="1">
      <c r="A39" s="95"/>
      <c r="B39" s="96"/>
      <c r="C39" s="57" t="s">
        <v>13</v>
      </c>
      <c r="D39" s="56">
        <f>SUM(E39:J39)</f>
        <v>0</v>
      </c>
      <c r="E39" s="56">
        <v>0</v>
      </c>
      <c r="F39" s="56">
        <f>'ПРИЛОЖ  2'!J13</f>
        <v>0</v>
      </c>
      <c r="G39" s="56">
        <v>0</v>
      </c>
      <c r="H39" s="56">
        <v>0</v>
      </c>
      <c r="I39" s="56">
        <v>0</v>
      </c>
      <c r="J39" s="61">
        <v>0</v>
      </c>
      <c r="K39" s="7">
        <f t="shared" si="1"/>
        <v>0</v>
      </c>
    </row>
    <row r="40" spans="1:11" ht="19.5" customHeight="1">
      <c r="A40" s="95"/>
      <c r="B40" s="96"/>
      <c r="C40" s="57" t="s">
        <v>14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61">
        <v>0</v>
      </c>
      <c r="K40" s="7">
        <f t="shared" si="1"/>
        <v>0</v>
      </c>
    </row>
    <row r="41" spans="1:11" s="72" customFormat="1">
      <c r="A41" s="95" t="s">
        <v>43</v>
      </c>
      <c r="B41" s="96" t="s">
        <v>114</v>
      </c>
      <c r="C41" s="70" t="s">
        <v>3</v>
      </c>
      <c r="D41" s="75">
        <f>SUM(D42:D45)</f>
        <v>1527.02</v>
      </c>
      <c r="E41" s="75">
        <f t="shared" ref="E41:J41" si="15">SUM(E42:E45)</f>
        <v>0</v>
      </c>
      <c r="F41" s="75">
        <f t="shared" si="15"/>
        <v>0</v>
      </c>
      <c r="G41" s="75">
        <f t="shared" si="15"/>
        <v>1527.02</v>
      </c>
      <c r="H41" s="75">
        <f t="shared" si="15"/>
        <v>0</v>
      </c>
      <c r="I41" s="75">
        <f t="shared" si="15"/>
        <v>0</v>
      </c>
      <c r="J41" s="77">
        <f t="shared" si="15"/>
        <v>0</v>
      </c>
      <c r="K41" s="71">
        <f t="shared" si="1"/>
        <v>1527.02</v>
      </c>
    </row>
    <row r="42" spans="1:11" ht="17.25" customHeight="1">
      <c r="A42" s="95"/>
      <c r="B42" s="96"/>
      <c r="C42" s="57" t="s">
        <v>11</v>
      </c>
      <c r="D42" s="56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61">
        <v>0</v>
      </c>
      <c r="K42" s="7">
        <f t="shared" si="1"/>
        <v>0</v>
      </c>
    </row>
    <row r="43" spans="1:11" ht="18.75" customHeight="1">
      <c r="A43" s="95"/>
      <c r="B43" s="96"/>
      <c r="C43" s="57" t="s">
        <v>12</v>
      </c>
      <c r="D43" s="56">
        <f>SUM(E43:J43)</f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61">
        <v>0</v>
      </c>
      <c r="K43" s="7">
        <f t="shared" si="1"/>
        <v>0</v>
      </c>
    </row>
    <row r="44" spans="1:11" ht="20.25" customHeight="1">
      <c r="A44" s="95"/>
      <c r="B44" s="96"/>
      <c r="C44" s="57" t="s">
        <v>13</v>
      </c>
      <c r="D44" s="56">
        <f>SUM(E44:J44)</f>
        <v>1527.02</v>
      </c>
      <c r="E44" s="56">
        <v>0</v>
      </c>
      <c r="F44" s="56">
        <v>0</v>
      </c>
      <c r="G44" s="56">
        <f>'ПРИЛОЖ  2'!K14</f>
        <v>1527.02</v>
      </c>
      <c r="H44" s="56">
        <v>0</v>
      </c>
      <c r="I44" s="56">
        <v>0</v>
      </c>
      <c r="J44" s="61">
        <v>0</v>
      </c>
      <c r="K44" s="7">
        <f t="shared" si="1"/>
        <v>1527.02</v>
      </c>
    </row>
    <row r="45" spans="1:11" ht="18.75" customHeight="1">
      <c r="A45" s="95"/>
      <c r="B45" s="96"/>
      <c r="C45" s="57" t="s">
        <v>14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61">
        <v>0</v>
      </c>
      <c r="K45" s="7">
        <f t="shared" si="1"/>
        <v>0</v>
      </c>
    </row>
    <row r="46" spans="1:11" s="72" customFormat="1" hidden="1">
      <c r="A46" s="95" t="s">
        <v>62</v>
      </c>
      <c r="B46" s="96" t="s">
        <v>113</v>
      </c>
      <c r="C46" s="70" t="s">
        <v>3</v>
      </c>
      <c r="D46" s="75">
        <f>SUM(D47:D50)</f>
        <v>0</v>
      </c>
      <c r="E46" s="75">
        <f t="shared" ref="E46:J46" si="16">SUM(E47:E50)</f>
        <v>0</v>
      </c>
      <c r="F46" s="75">
        <f t="shared" si="16"/>
        <v>0</v>
      </c>
      <c r="G46" s="75">
        <f t="shared" si="16"/>
        <v>0</v>
      </c>
      <c r="H46" s="75">
        <f t="shared" si="16"/>
        <v>0</v>
      </c>
      <c r="I46" s="75">
        <f t="shared" si="16"/>
        <v>0</v>
      </c>
      <c r="J46" s="77">
        <f t="shared" si="16"/>
        <v>0</v>
      </c>
      <c r="K46" s="71">
        <f t="shared" si="1"/>
        <v>0</v>
      </c>
    </row>
    <row r="47" spans="1:11" ht="16.5" hidden="1" customHeight="1">
      <c r="A47" s="95"/>
      <c r="B47" s="96"/>
      <c r="C47" s="57" t="s">
        <v>11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61">
        <v>0</v>
      </c>
      <c r="K47" s="7">
        <f t="shared" si="1"/>
        <v>0</v>
      </c>
    </row>
    <row r="48" spans="1:11" ht="21" hidden="1" customHeight="1">
      <c r="A48" s="95"/>
      <c r="B48" s="96"/>
      <c r="C48" s="57" t="s">
        <v>12</v>
      </c>
      <c r="D48" s="56">
        <f>SUM(E48:J48)</f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61">
        <v>0</v>
      </c>
      <c r="K48" s="7">
        <f t="shared" si="1"/>
        <v>0</v>
      </c>
    </row>
    <row r="49" spans="1:11" ht="21.75" hidden="1" customHeight="1">
      <c r="A49" s="95"/>
      <c r="B49" s="96"/>
      <c r="C49" s="57" t="s">
        <v>13</v>
      </c>
      <c r="D49" s="56">
        <f>SUM(E49:J49)</f>
        <v>0</v>
      </c>
      <c r="E49" s="56">
        <v>0</v>
      </c>
      <c r="F49" s="56">
        <v>0</v>
      </c>
      <c r="G49" s="56">
        <f>'ПРИЛОЖ  2'!K15</f>
        <v>0</v>
      </c>
      <c r="H49" s="56">
        <v>0</v>
      </c>
      <c r="I49" s="56">
        <v>0</v>
      </c>
      <c r="J49" s="61">
        <v>0</v>
      </c>
      <c r="K49" s="7">
        <f t="shared" si="1"/>
        <v>0</v>
      </c>
    </row>
    <row r="50" spans="1:11" ht="18" hidden="1" customHeight="1">
      <c r="A50" s="95"/>
      <c r="B50" s="96"/>
      <c r="C50" s="57" t="s">
        <v>14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61">
        <v>0</v>
      </c>
      <c r="K50" s="7">
        <f t="shared" si="1"/>
        <v>0</v>
      </c>
    </row>
    <row r="51" spans="1:11" s="72" customFormat="1" ht="18" customHeight="1">
      <c r="A51" s="95" t="s">
        <v>44</v>
      </c>
      <c r="B51" s="96" t="s">
        <v>17</v>
      </c>
      <c r="C51" s="70" t="s">
        <v>3</v>
      </c>
      <c r="D51" s="75">
        <f>SUM(D52:D55)</f>
        <v>0</v>
      </c>
      <c r="E51" s="75">
        <f t="shared" ref="E51:J51" si="17">SUM(E52:E55)</f>
        <v>0</v>
      </c>
      <c r="F51" s="75">
        <f t="shared" si="17"/>
        <v>0</v>
      </c>
      <c r="G51" s="75">
        <f t="shared" si="17"/>
        <v>0</v>
      </c>
      <c r="H51" s="75">
        <f t="shared" si="17"/>
        <v>0</v>
      </c>
      <c r="I51" s="75">
        <f t="shared" si="17"/>
        <v>0</v>
      </c>
      <c r="J51" s="77">
        <f t="shared" si="17"/>
        <v>0</v>
      </c>
      <c r="K51" s="71">
        <f t="shared" si="1"/>
        <v>0</v>
      </c>
    </row>
    <row r="52" spans="1:11" ht="18" customHeight="1">
      <c r="A52" s="95"/>
      <c r="B52" s="96"/>
      <c r="C52" s="57" t="s">
        <v>11</v>
      </c>
      <c r="D52" s="56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61">
        <v>0</v>
      </c>
      <c r="K52" s="7">
        <f t="shared" si="1"/>
        <v>0</v>
      </c>
    </row>
    <row r="53" spans="1:11" ht="18" customHeight="1">
      <c r="A53" s="95"/>
      <c r="B53" s="96"/>
      <c r="C53" s="57" t="s">
        <v>12</v>
      </c>
      <c r="D53" s="56">
        <f>SUM(E53:J53)</f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61">
        <v>0</v>
      </c>
      <c r="K53" s="7">
        <f t="shared" si="1"/>
        <v>0</v>
      </c>
    </row>
    <row r="54" spans="1:11" ht="18" customHeight="1">
      <c r="A54" s="95"/>
      <c r="B54" s="96"/>
      <c r="C54" s="57" t="s">
        <v>13</v>
      </c>
      <c r="D54" s="56">
        <f>SUM(E54:J54)</f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61">
        <v>0</v>
      </c>
      <c r="K54" s="7">
        <f t="shared" si="1"/>
        <v>0</v>
      </c>
    </row>
    <row r="55" spans="1:11" ht="18" customHeight="1">
      <c r="A55" s="95"/>
      <c r="B55" s="96"/>
      <c r="C55" s="57" t="s">
        <v>14</v>
      </c>
      <c r="D55" s="56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61">
        <v>0</v>
      </c>
      <c r="K55" s="7">
        <f t="shared" si="1"/>
        <v>0</v>
      </c>
    </row>
    <row r="56" spans="1:11" s="72" customFormat="1">
      <c r="A56" s="95" t="s">
        <v>45</v>
      </c>
      <c r="B56" s="96" t="s">
        <v>154</v>
      </c>
      <c r="C56" s="70" t="s">
        <v>3</v>
      </c>
      <c r="D56" s="75">
        <f>SUM(D57:D60)</f>
        <v>1028.674</v>
      </c>
      <c r="E56" s="75">
        <f t="shared" ref="E56:J56" si="18">SUM(E57:E60)</f>
        <v>445.608</v>
      </c>
      <c r="F56" s="75">
        <f t="shared" si="18"/>
        <v>0</v>
      </c>
      <c r="G56" s="75">
        <f t="shared" si="18"/>
        <v>583.06600000000003</v>
      </c>
      <c r="H56" s="75">
        <f t="shared" si="18"/>
        <v>0</v>
      </c>
      <c r="I56" s="75">
        <f t="shared" si="18"/>
        <v>0</v>
      </c>
      <c r="J56" s="77">
        <f t="shared" si="18"/>
        <v>0</v>
      </c>
      <c r="K56" s="71">
        <f t="shared" si="1"/>
        <v>1028.674</v>
      </c>
    </row>
    <row r="57" spans="1:11" ht="17.25" customHeight="1">
      <c r="A57" s="95"/>
      <c r="B57" s="96"/>
      <c r="C57" s="57" t="s">
        <v>11</v>
      </c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61">
        <v>0</v>
      </c>
      <c r="K57" s="7">
        <f t="shared" si="1"/>
        <v>0</v>
      </c>
    </row>
    <row r="58" spans="1:11" ht="20.25" customHeight="1">
      <c r="A58" s="95"/>
      <c r="B58" s="96"/>
      <c r="C58" s="57" t="s">
        <v>12</v>
      </c>
      <c r="D58" s="56">
        <f>SUM(E58:J58)</f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61">
        <v>0</v>
      </c>
      <c r="K58" s="7">
        <f t="shared" si="1"/>
        <v>0</v>
      </c>
    </row>
    <row r="59" spans="1:11" ht="16.5" customHeight="1">
      <c r="A59" s="95"/>
      <c r="B59" s="96"/>
      <c r="C59" s="57" t="s">
        <v>13</v>
      </c>
      <c r="D59" s="78">
        <f>SUM(E59:J59)</f>
        <v>1028.674</v>
      </c>
      <c r="E59" s="56">
        <f>'ПРИЛОЖ  2'!I17</f>
        <v>445.608</v>
      </c>
      <c r="F59" s="56">
        <v>0</v>
      </c>
      <c r="G59" s="56">
        <v>583.06600000000003</v>
      </c>
      <c r="H59" s="56">
        <v>0</v>
      </c>
      <c r="I59" s="56">
        <v>0</v>
      </c>
      <c r="J59" s="61">
        <v>0</v>
      </c>
      <c r="K59" s="7">
        <f t="shared" si="1"/>
        <v>1028.674</v>
      </c>
    </row>
    <row r="60" spans="1:11" ht="20.25" customHeight="1">
      <c r="A60" s="95"/>
      <c r="B60" s="96"/>
      <c r="C60" s="57" t="s">
        <v>14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61">
        <v>0</v>
      </c>
      <c r="K60" s="7">
        <f t="shared" si="1"/>
        <v>0</v>
      </c>
    </row>
    <row r="61" spans="1:11" s="72" customFormat="1">
      <c r="A61" s="95" t="s">
        <v>46</v>
      </c>
      <c r="B61" s="96" t="s">
        <v>21</v>
      </c>
      <c r="C61" s="70" t="s">
        <v>3</v>
      </c>
      <c r="D61" s="75">
        <f>SUM(D62:D65)</f>
        <v>418.96600000000001</v>
      </c>
      <c r="E61" s="75">
        <f t="shared" ref="E61:J61" si="19">SUM(E62:E65)</f>
        <v>418.96600000000001</v>
      </c>
      <c r="F61" s="75">
        <f t="shared" si="19"/>
        <v>0</v>
      </c>
      <c r="G61" s="75">
        <f t="shared" si="19"/>
        <v>0</v>
      </c>
      <c r="H61" s="75">
        <f t="shared" si="19"/>
        <v>0</v>
      </c>
      <c r="I61" s="75">
        <f t="shared" si="19"/>
        <v>0</v>
      </c>
      <c r="J61" s="77">
        <f t="shared" si="19"/>
        <v>0</v>
      </c>
      <c r="K61" s="71">
        <f t="shared" si="1"/>
        <v>418.96600000000001</v>
      </c>
    </row>
    <row r="62" spans="1:11" ht="15.75" customHeight="1">
      <c r="A62" s="95"/>
      <c r="B62" s="96"/>
      <c r="C62" s="57" t="s">
        <v>11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61">
        <v>0</v>
      </c>
      <c r="K62" s="7">
        <f t="shared" si="1"/>
        <v>0</v>
      </c>
    </row>
    <row r="63" spans="1:11" ht="21" customHeight="1">
      <c r="A63" s="95"/>
      <c r="B63" s="96"/>
      <c r="C63" s="57" t="s">
        <v>12</v>
      </c>
      <c r="D63" s="56">
        <f>SUM(E63:J63)</f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61">
        <v>0</v>
      </c>
      <c r="K63" s="7">
        <f t="shared" si="1"/>
        <v>0</v>
      </c>
    </row>
    <row r="64" spans="1:11" ht="23.25" customHeight="1">
      <c r="A64" s="95"/>
      <c r="B64" s="96"/>
      <c r="C64" s="57" t="s">
        <v>13</v>
      </c>
      <c r="D64" s="78">
        <f>SUM(E64:J64)</f>
        <v>418.96600000000001</v>
      </c>
      <c r="E64" s="56">
        <f>'ПРИЛОЖ  2'!I18</f>
        <v>418.96600000000001</v>
      </c>
      <c r="F64" s="56">
        <v>0</v>
      </c>
      <c r="G64" s="56">
        <v>0</v>
      </c>
      <c r="H64" s="56">
        <v>0</v>
      </c>
      <c r="I64" s="56">
        <v>0</v>
      </c>
      <c r="J64" s="61">
        <v>0</v>
      </c>
      <c r="K64" s="7">
        <f t="shared" si="1"/>
        <v>418.96600000000001</v>
      </c>
    </row>
    <row r="65" spans="1:11" ht="18" customHeight="1">
      <c r="A65" s="95"/>
      <c r="B65" s="96"/>
      <c r="C65" s="57" t="s">
        <v>14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61">
        <v>0</v>
      </c>
      <c r="K65" s="7">
        <f t="shared" si="1"/>
        <v>0</v>
      </c>
    </row>
    <row r="66" spans="1:11" s="72" customFormat="1" ht="18.75" customHeight="1">
      <c r="A66" s="95" t="s">
        <v>47</v>
      </c>
      <c r="B66" s="96" t="s">
        <v>75</v>
      </c>
      <c r="C66" s="70" t="s">
        <v>3</v>
      </c>
      <c r="D66" s="75">
        <f>SUM(D67:D70)</f>
        <v>2026.14609</v>
      </c>
      <c r="E66" s="75">
        <f t="shared" ref="E66:J66" si="20">SUM(E67:E70)</f>
        <v>0</v>
      </c>
      <c r="F66" s="75">
        <f t="shared" si="20"/>
        <v>915.48099999999999</v>
      </c>
      <c r="G66" s="75">
        <f t="shared" si="20"/>
        <v>1110.66509</v>
      </c>
      <c r="H66" s="75">
        <f t="shared" si="20"/>
        <v>0</v>
      </c>
      <c r="I66" s="75">
        <f t="shared" si="20"/>
        <v>0</v>
      </c>
      <c r="J66" s="77">
        <f t="shared" si="20"/>
        <v>0</v>
      </c>
      <c r="K66" s="71">
        <f t="shared" ref="K66:K70" si="21">SUM(E66:J66)</f>
        <v>2026.14609</v>
      </c>
    </row>
    <row r="67" spans="1:11" ht="20.25" customHeight="1">
      <c r="A67" s="95"/>
      <c r="B67" s="96"/>
      <c r="C67" s="57" t="s">
        <v>11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61">
        <v>0</v>
      </c>
      <c r="K67" s="7">
        <f t="shared" si="21"/>
        <v>0</v>
      </c>
    </row>
    <row r="68" spans="1:11" ht="19.5" customHeight="1">
      <c r="A68" s="95"/>
      <c r="B68" s="96"/>
      <c r="C68" s="57" t="s">
        <v>12</v>
      </c>
      <c r="D68" s="56">
        <f>SUM(E68:J68)</f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61">
        <v>0</v>
      </c>
      <c r="K68" s="7">
        <f t="shared" si="21"/>
        <v>0</v>
      </c>
    </row>
    <row r="69" spans="1:11" ht="20.25" customHeight="1">
      <c r="A69" s="95"/>
      <c r="B69" s="96"/>
      <c r="C69" s="57" t="s">
        <v>13</v>
      </c>
      <c r="D69" s="78">
        <f>SUM(E69:J69)</f>
        <v>2026.14609</v>
      </c>
      <c r="E69" s="56">
        <v>0</v>
      </c>
      <c r="F69" s="56">
        <f>'ПРИЛОЖ  2'!J19</f>
        <v>915.48099999999999</v>
      </c>
      <c r="G69" s="56">
        <f>'ПРИЛОЖ  2'!K19</f>
        <v>1110.66509</v>
      </c>
      <c r="H69" s="56">
        <v>0</v>
      </c>
      <c r="I69" s="56">
        <v>0</v>
      </c>
      <c r="J69" s="61">
        <v>0</v>
      </c>
      <c r="K69" s="7">
        <f t="shared" si="21"/>
        <v>2026.14609</v>
      </c>
    </row>
    <row r="70" spans="1:11" ht="14.25" customHeight="1">
      <c r="A70" s="95"/>
      <c r="B70" s="96"/>
      <c r="C70" s="57" t="s">
        <v>14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61">
        <v>0</v>
      </c>
      <c r="K70" s="7">
        <f t="shared" si="21"/>
        <v>0</v>
      </c>
    </row>
    <row r="71" spans="1:11" s="72" customFormat="1" ht="28.5" customHeight="1">
      <c r="A71" s="95" t="s">
        <v>72</v>
      </c>
      <c r="B71" s="96" t="s">
        <v>76</v>
      </c>
      <c r="C71" s="70" t="s">
        <v>3</v>
      </c>
      <c r="D71" s="75">
        <f>SUM(D72:D75)</f>
        <v>528.24800000000005</v>
      </c>
      <c r="E71" s="75">
        <f t="shared" ref="E71:J71" si="22">SUM(E72:E75)</f>
        <v>0</v>
      </c>
      <c r="F71" s="75">
        <f t="shared" si="22"/>
        <v>264.12400000000002</v>
      </c>
      <c r="G71" s="75">
        <f t="shared" si="22"/>
        <v>264.12400000000002</v>
      </c>
      <c r="H71" s="75">
        <f t="shared" si="22"/>
        <v>0</v>
      </c>
      <c r="I71" s="75">
        <f t="shared" si="22"/>
        <v>0</v>
      </c>
      <c r="J71" s="77">
        <f t="shared" si="22"/>
        <v>0</v>
      </c>
      <c r="K71" s="71">
        <f t="shared" ref="K71:K75" si="23">SUM(E71:J71)</f>
        <v>528.24800000000005</v>
      </c>
    </row>
    <row r="72" spans="1:11">
      <c r="A72" s="95"/>
      <c r="B72" s="96"/>
      <c r="C72" s="57" t="s">
        <v>11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61">
        <v>0</v>
      </c>
      <c r="K72" s="7">
        <f t="shared" si="23"/>
        <v>0</v>
      </c>
    </row>
    <row r="73" spans="1:11" ht="16.5" customHeight="1">
      <c r="A73" s="95"/>
      <c r="B73" s="96"/>
      <c r="C73" s="57" t="s">
        <v>12</v>
      </c>
      <c r="D73" s="56">
        <f>SUM(E73:J73)</f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61">
        <v>0</v>
      </c>
      <c r="K73" s="7">
        <f t="shared" si="23"/>
        <v>0</v>
      </c>
    </row>
    <row r="74" spans="1:11" ht="15" customHeight="1">
      <c r="A74" s="95"/>
      <c r="B74" s="96"/>
      <c r="C74" s="57" t="s">
        <v>13</v>
      </c>
      <c r="D74" s="78">
        <f>SUM(E74:J74)</f>
        <v>528.24800000000005</v>
      </c>
      <c r="E74" s="56">
        <v>0</v>
      </c>
      <c r="F74" s="56">
        <f>'ПРИЛОЖ  2'!J20</f>
        <v>264.12400000000002</v>
      </c>
      <c r="G74" s="56">
        <f>'ПРИЛОЖ  2'!K20</f>
        <v>264.12400000000002</v>
      </c>
      <c r="H74" s="56">
        <v>0</v>
      </c>
      <c r="I74" s="56">
        <v>0</v>
      </c>
      <c r="J74" s="61">
        <v>0</v>
      </c>
      <c r="K74" s="7">
        <f t="shared" si="23"/>
        <v>528.24800000000005</v>
      </c>
    </row>
    <row r="75" spans="1:11" ht="18.75" customHeight="1">
      <c r="A75" s="95"/>
      <c r="B75" s="96"/>
      <c r="C75" s="57" t="s">
        <v>14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61">
        <v>0</v>
      </c>
      <c r="K75" s="7">
        <f t="shared" si="23"/>
        <v>0</v>
      </c>
    </row>
    <row r="76" spans="1:11" s="12" customFormat="1" ht="21" customHeight="1">
      <c r="A76" s="95" t="s">
        <v>74</v>
      </c>
      <c r="B76" s="96" t="s">
        <v>98</v>
      </c>
      <c r="C76" s="70" t="s">
        <v>3</v>
      </c>
      <c r="D76" s="75">
        <f>SUM(D77:D80)</f>
        <v>0</v>
      </c>
      <c r="E76" s="75">
        <f t="shared" ref="E76:J76" si="24">SUM(E77:E80)</f>
        <v>0</v>
      </c>
      <c r="F76" s="75">
        <f t="shared" si="24"/>
        <v>0</v>
      </c>
      <c r="G76" s="76">
        <f t="shared" si="24"/>
        <v>0</v>
      </c>
      <c r="H76" s="76">
        <f t="shared" si="24"/>
        <v>0</v>
      </c>
      <c r="I76" s="76">
        <f t="shared" si="24"/>
        <v>0</v>
      </c>
      <c r="J76" s="77">
        <f t="shared" si="24"/>
        <v>0</v>
      </c>
      <c r="K76" s="71">
        <f t="shared" ref="K76:K80" si="25">SUM(E76:J76)</f>
        <v>0</v>
      </c>
    </row>
    <row r="77" spans="1:11" s="12" customFormat="1">
      <c r="A77" s="95"/>
      <c r="B77" s="96"/>
      <c r="C77" s="63" t="s">
        <v>11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61">
        <v>0</v>
      </c>
      <c r="K77" s="7">
        <f t="shared" si="25"/>
        <v>0</v>
      </c>
    </row>
    <row r="78" spans="1:11" s="12" customFormat="1" ht="21" customHeight="1">
      <c r="A78" s="95"/>
      <c r="B78" s="96"/>
      <c r="C78" s="63" t="s">
        <v>12</v>
      </c>
      <c r="D78" s="56">
        <f>SUM(E78:J78)</f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61">
        <v>0</v>
      </c>
      <c r="K78" s="7">
        <f t="shared" si="25"/>
        <v>0</v>
      </c>
    </row>
    <row r="79" spans="1:11" s="12" customFormat="1" ht="18.75" customHeight="1">
      <c r="A79" s="95"/>
      <c r="B79" s="96"/>
      <c r="C79" s="63" t="s">
        <v>13</v>
      </c>
      <c r="D79" s="78">
        <f>SUM(E79:J79)</f>
        <v>0</v>
      </c>
      <c r="E79" s="56">
        <f>'ПРИЛОЖ  2'!I36</f>
        <v>0</v>
      </c>
      <c r="F79" s="56">
        <v>0</v>
      </c>
      <c r="G79" s="56">
        <f>'ПРИЛОЖ  2'!K21</f>
        <v>0</v>
      </c>
      <c r="H79" s="56">
        <v>0</v>
      </c>
      <c r="I79" s="56">
        <v>0</v>
      </c>
      <c r="J79" s="61">
        <v>0</v>
      </c>
      <c r="K79" s="7">
        <f t="shared" si="25"/>
        <v>0</v>
      </c>
    </row>
    <row r="80" spans="1:11" s="12" customFormat="1" ht="17.25" customHeight="1">
      <c r="A80" s="95"/>
      <c r="B80" s="96"/>
      <c r="C80" s="63" t="s">
        <v>14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61">
        <v>0</v>
      </c>
      <c r="K80" s="7">
        <f t="shared" si="25"/>
        <v>0</v>
      </c>
    </row>
    <row r="81" spans="1:11" s="12" customFormat="1" ht="26.25" customHeight="1">
      <c r="A81" s="95" t="s">
        <v>95</v>
      </c>
      <c r="B81" s="107" t="s">
        <v>111</v>
      </c>
      <c r="C81" s="70" t="s">
        <v>3</v>
      </c>
      <c r="D81" s="75">
        <f>SUM(D82:D85)</f>
        <v>18034.512999999999</v>
      </c>
      <c r="E81" s="75">
        <f t="shared" ref="E81:J81" si="26">SUM(E82:E85)</f>
        <v>0</v>
      </c>
      <c r="F81" s="75">
        <f t="shared" si="26"/>
        <v>0</v>
      </c>
      <c r="G81" s="76">
        <f t="shared" si="26"/>
        <v>18034.512999999999</v>
      </c>
      <c r="H81" s="76">
        <f t="shared" si="26"/>
        <v>0</v>
      </c>
      <c r="I81" s="76">
        <f t="shared" si="26"/>
        <v>0</v>
      </c>
      <c r="J81" s="77">
        <f t="shared" si="26"/>
        <v>0</v>
      </c>
      <c r="K81" s="55">
        <f t="shared" ref="K81:K89" si="27">SUM(E96:J96)</f>
        <v>13670.226000000001</v>
      </c>
    </row>
    <row r="82" spans="1:11">
      <c r="A82" s="95"/>
      <c r="B82" s="108"/>
      <c r="C82" s="69" t="s">
        <v>11</v>
      </c>
      <c r="D82" s="56">
        <f>E82+F82+G82+H82+I82+J82</f>
        <v>13386.075000000001</v>
      </c>
      <c r="E82" s="56">
        <v>0</v>
      </c>
      <c r="F82" s="56">
        <v>0</v>
      </c>
      <c r="G82" s="68">
        <v>13386.075000000001</v>
      </c>
      <c r="H82" s="56">
        <v>0</v>
      </c>
      <c r="I82" s="56">
        <v>0</v>
      </c>
      <c r="J82" s="61">
        <v>0</v>
      </c>
      <c r="K82" s="55">
        <f t="shared" si="27"/>
        <v>0</v>
      </c>
    </row>
    <row r="83" spans="1:11">
      <c r="A83" s="95"/>
      <c r="B83" s="108"/>
      <c r="C83" s="69" t="s">
        <v>12</v>
      </c>
      <c r="D83" s="56">
        <f>SUM(E83:J83)</f>
        <v>3998.4380000000001</v>
      </c>
      <c r="E83" s="56">
        <v>0</v>
      </c>
      <c r="F83" s="56">
        <v>0</v>
      </c>
      <c r="G83" s="68">
        <v>3998.4380000000001</v>
      </c>
      <c r="H83" s="56">
        <v>0</v>
      </c>
      <c r="I83" s="56">
        <v>0</v>
      </c>
      <c r="J83" s="61">
        <v>0</v>
      </c>
      <c r="K83" s="55">
        <f t="shared" si="27"/>
        <v>1916.7340000000002</v>
      </c>
    </row>
    <row r="84" spans="1:11">
      <c r="A84" s="95"/>
      <c r="B84" s="108"/>
      <c r="C84" s="69" t="s">
        <v>13</v>
      </c>
      <c r="D84" s="78">
        <f>SUM(E84:J84)</f>
        <v>650</v>
      </c>
      <c r="E84" s="56">
        <f>'ПРИЛОЖ  2'!I41</f>
        <v>0</v>
      </c>
      <c r="F84" s="56">
        <v>0</v>
      </c>
      <c r="G84" s="68">
        <f>'ПРИЛОЖ  2'!K22</f>
        <v>650</v>
      </c>
      <c r="H84" s="56">
        <v>0</v>
      </c>
      <c r="I84" s="56">
        <v>0</v>
      </c>
      <c r="J84" s="61">
        <v>0</v>
      </c>
      <c r="K84" s="55">
        <f t="shared" si="27"/>
        <v>11753.492</v>
      </c>
    </row>
    <row r="85" spans="1:11">
      <c r="A85" s="95"/>
      <c r="B85" s="109"/>
      <c r="C85" s="69" t="s">
        <v>14</v>
      </c>
      <c r="D85" s="56">
        <v>0</v>
      </c>
      <c r="E85" s="56">
        <v>0</v>
      </c>
      <c r="F85" s="56">
        <v>0</v>
      </c>
      <c r="G85" s="68">
        <v>0</v>
      </c>
      <c r="H85" s="56">
        <v>0</v>
      </c>
      <c r="I85" s="56">
        <v>0</v>
      </c>
      <c r="J85" s="61">
        <v>0</v>
      </c>
      <c r="K85" s="55">
        <f t="shared" si="27"/>
        <v>0</v>
      </c>
    </row>
    <row r="86" spans="1:11" s="72" customFormat="1" ht="15" customHeight="1">
      <c r="A86" s="95" t="s">
        <v>102</v>
      </c>
      <c r="B86" s="107" t="s">
        <v>112</v>
      </c>
      <c r="C86" s="70" t="s">
        <v>3</v>
      </c>
      <c r="D86" s="75">
        <f>SUM(D87:D90)</f>
        <v>10251.775000000001</v>
      </c>
      <c r="E86" s="75">
        <f t="shared" ref="E86:J86" si="28">SUM(E87:E90)</f>
        <v>0</v>
      </c>
      <c r="F86" s="75">
        <f t="shared" si="28"/>
        <v>0</v>
      </c>
      <c r="G86" s="76">
        <f t="shared" si="28"/>
        <v>10251.775000000001</v>
      </c>
      <c r="H86" s="76">
        <f t="shared" si="28"/>
        <v>0</v>
      </c>
      <c r="I86" s="76">
        <f t="shared" si="28"/>
        <v>0</v>
      </c>
      <c r="J86" s="77">
        <f t="shared" si="28"/>
        <v>0</v>
      </c>
      <c r="K86" s="55">
        <f t="shared" si="27"/>
        <v>13670.226000000001</v>
      </c>
    </row>
    <row r="87" spans="1:11">
      <c r="A87" s="95"/>
      <c r="B87" s="108"/>
      <c r="C87" s="69" t="s">
        <v>11</v>
      </c>
      <c r="D87" s="56">
        <f>E87+F87+G87+H87+I87+J87</f>
        <v>7712.9170000000004</v>
      </c>
      <c r="E87" s="56">
        <v>0</v>
      </c>
      <c r="F87" s="56">
        <v>0</v>
      </c>
      <c r="G87" s="68">
        <v>7712.9170000000004</v>
      </c>
      <c r="H87" s="56">
        <v>0</v>
      </c>
      <c r="I87" s="56">
        <v>0</v>
      </c>
      <c r="J87" s="61">
        <v>0</v>
      </c>
      <c r="K87" s="7">
        <f t="shared" si="27"/>
        <v>3400</v>
      </c>
    </row>
    <row r="88" spans="1:11">
      <c r="A88" s="95"/>
      <c r="B88" s="108"/>
      <c r="C88" s="69" t="s">
        <v>12</v>
      </c>
      <c r="D88" s="56">
        <f>SUM(E88:J88)</f>
        <v>2303.8580000000002</v>
      </c>
      <c r="E88" s="56">
        <v>0</v>
      </c>
      <c r="F88" s="56">
        <v>0</v>
      </c>
      <c r="G88" s="56">
        <v>2303.8580000000002</v>
      </c>
      <c r="H88" s="56">
        <v>0</v>
      </c>
      <c r="I88" s="56">
        <v>0</v>
      </c>
      <c r="J88" s="61">
        <v>0</v>
      </c>
      <c r="K88" s="7">
        <f t="shared" si="27"/>
        <v>0</v>
      </c>
    </row>
    <row r="89" spans="1:11">
      <c r="A89" s="95"/>
      <c r="B89" s="108"/>
      <c r="C89" s="69" t="s">
        <v>13</v>
      </c>
      <c r="D89" s="78">
        <f>SUM(E89:J89)</f>
        <v>235</v>
      </c>
      <c r="E89" s="56">
        <f>'ПРИЛОЖ  2'!I46</f>
        <v>0</v>
      </c>
      <c r="F89" s="56">
        <v>0</v>
      </c>
      <c r="G89" s="56">
        <f>'ПРИЛОЖ  2'!K23</f>
        <v>235</v>
      </c>
      <c r="H89" s="56">
        <v>0</v>
      </c>
      <c r="I89" s="56">
        <v>0</v>
      </c>
      <c r="J89" s="61">
        <v>0</v>
      </c>
      <c r="K89" s="7">
        <f t="shared" si="27"/>
        <v>0</v>
      </c>
    </row>
    <row r="90" spans="1:11">
      <c r="A90" s="95"/>
      <c r="B90" s="109"/>
      <c r="C90" s="69" t="s">
        <v>14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61">
        <v>0</v>
      </c>
      <c r="K90" s="7">
        <f t="shared" ref="K90:K111" si="29">SUM(E105:J105)</f>
        <v>3400</v>
      </c>
    </row>
    <row r="91" spans="1:11">
      <c r="A91" s="95" t="s">
        <v>104</v>
      </c>
      <c r="B91" s="110" t="s">
        <v>119</v>
      </c>
      <c r="C91" s="70" t="s">
        <v>3</v>
      </c>
      <c r="D91" s="75">
        <f>SUM(D92:D95)</f>
        <v>1097.443</v>
      </c>
      <c r="E91" s="75">
        <f t="shared" ref="E91" si="30">SUM(E92:E95)</f>
        <v>0</v>
      </c>
      <c r="F91" s="75">
        <f>SUM(F92:F95)</f>
        <v>0</v>
      </c>
      <c r="G91" s="75">
        <f t="shared" ref="G91:J91" si="31">SUM(G92:G95)</f>
        <v>1097.443</v>
      </c>
      <c r="H91" s="56">
        <f t="shared" si="31"/>
        <v>0</v>
      </c>
      <c r="I91" s="56">
        <f t="shared" si="31"/>
        <v>0</v>
      </c>
      <c r="J91" s="56">
        <f t="shared" si="31"/>
        <v>0</v>
      </c>
      <c r="K91" s="7">
        <f t="shared" si="29"/>
        <v>0</v>
      </c>
    </row>
    <row r="92" spans="1:11">
      <c r="A92" s="95"/>
      <c r="B92" s="110"/>
      <c r="C92" s="82" t="s">
        <v>11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61">
        <v>0</v>
      </c>
      <c r="K92" s="7">
        <f t="shared" si="29"/>
        <v>4066.23</v>
      </c>
    </row>
    <row r="93" spans="1:11">
      <c r="A93" s="95"/>
      <c r="B93" s="110"/>
      <c r="C93" s="82" t="s">
        <v>12</v>
      </c>
      <c r="D93" s="56">
        <v>0</v>
      </c>
      <c r="E93" s="56">
        <v>0</v>
      </c>
      <c r="F93" s="56">
        <v>0</v>
      </c>
      <c r="G93" s="56">
        <v>0</v>
      </c>
      <c r="H93" s="56">
        <f>SUM(H127)</f>
        <v>0</v>
      </c>
      <c r="I93" s="56">
        <f>SUM(I127)</f>
        <v>0</v>
      </c>
      <c r="J93" s="56">
        <f>SUM(J127)</f>
        <v>0</v>
      </c>
      <c r="K93" s="7">
        <f t="shared" si="29"/>
        <v>0</v>
      </c>
    </row>
    <row r="94" spans="1:11" ht="19.5" customHeight="1">
      <c r="A94" s="95"/>
      <c r="B94" s="110"/>
      <c r="C94" s="82" t="s">
        <v>13</v>
      </c>
      <c r="D94" s="78">
        <f>SUM(E94:J94)</f>
        <v>1097.443</v>
      </c>
      <c r="E94" s="56">
        <v>0</v>
      </c>
      <c r="F94" s="56">
        <v>0</v>
      </c>
      <c r="G94" s="56">
        <f>'ПРИЛОЖ  2'!K24</f>
        <v>1097.443</v>
      </c>
      <c r="H94" s="56">
        <v>0</v>
      </c>
      <c r="I94" s="56">
        <v>0</v>
      </c>
      <c r="J94" s="61">
        <v>0</v>
      </c>
      <c r="K94" s="7">
        <f t="shared" si="29"/>
        <v>0</v>
      </c>
    </row>
    <row r="95" spans="1:11">
      <c r="A95" s="95"/>
      <c r="B95" s="110"/>
      <c r="C95" s="82" t="s">
        <v>14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61">
        <v>0</v>
      </c>
      <c r="K95" s="7">
        <f t="shared" si="29"/>
        <v>4066.23</v>
      </c>
    </row>
    <row r="96" spans="1:11">
      <c r="A96" s="102">
        <v>2</v>
      </c>
      <c r="B96" s="101" t="s">
        <v>18</v>
      </c>
      <c r="C96" s="24" t="s">
        <v>3</v>
      </c>
      <c r="D96" s="73">
        <f>SUM(D97:D100)</f>
        <v>13670.226000000001</v>
      </c>
      <c r="E96" s="73">
        <f t="shared" ref="E96:J96" si="32">SUM(E97:E100)</f>
        <v>4862.9889999999996</v>
      </c>
      <c r="F96" s="73">
        <f>SUM(F97:F100)</f>
        <v>2702.857</v>
      </c>
      <c r="G96" s="73">
        <f t="shared" si="32"/>
        <v>2270.98</v>
      </c>
      <c r="H96" s="73">
        <f t="shared" si="32"/>
        <v>816.7</v>
      </c>
      <c r="I96" s="73">
        <f t="shared" si="32"/>
        <v>816.7</v>
      </c>
      <c r="J96" s="73">
        <f t="shared" si="32"/>
        <v>2200</v>
      </c>
      <c r="K96" s="7">
        <f t="shared" si="29"/>
        <v>0</v>
      </c>
    </row>
    <row r="97" spans="1:11">
      <c r="A97" s="102"/>
      <c r="B97" s="101"/>
      <c r="C97" s="24" t="s">
        <v>11</v>
      </c>
      <c r="D97" s="73">
        <v>0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4">
        <v>0</v>
      </c>
      <c r="K97" s="7">
        <f t="shared" si="29"/>
        <v>865</v>
      </c>
    </row>
    <row r="98" spans="1:11">
      <c r="A98" s="102"/>
      <c r="B98" s="101"/>
      <c r="C98" s="24" t="s">
        <v>12</v>
      </c>
      <c r="D98" s="73">
        <f>SUM(E98:J98)</f>
        <v>1916.7340000000002</v>
      </c>
      <c r="E98" s="73">
        <v>0</v>
      </c>
      <c r="F98" s="73">
        <f>SUM(F132)</f>
        <v>666.66700000000003</v>
      </c>
      <c r="G98" s="73">
        <f>SUM(G132)</f>
        <v>416.66699999999997</v>
      </c>
      <c r="H98" s="73">
        <f>SUM(H132)</f>
        <v>416.7</v>
      </c>
      <c r="I98" s="73">
        <f>SUM(I132)</f>
        <v>416.7</v>
      </c>
      <c r="J98" s="73">
        <f>SUM(J132)</f>
        <v>0</v>
      </c>
      <c r="K98" s="7">
        <f t="shared" si="29"/>
        <v>0</v>
      </c>
    </row>
    <row r="99" spans="1:11" ht="15.75" customHeight="1">
      <c r="A99" s="102"/>
      <c r="B99" s="101"/>
      <c r="C99" s="24" t="s">
        <v>13</v>
      </c>
      <c r="D99" s="73">
        <f>SUM(E99:J99)</f>
        <v>11753.492</v>
      </c>
      <c r="E99" s="73">
        <f t="shared" ref="E99:J99" si="33">SUM(E105+E110+E115+E125+E120)</f>
        <v>4862.9889999999996</v>
      </c>
      <c r="F99" s="73">
        <f>SUM(F105+F110+F115+F125+F120+F130+F135+F140+F145)</f>
        <v>2036.19</v>
      </c>
      <c r="G99" s="73">
        <f>SUM(G105+G110+G115+G125+G120+G127+G142)</f>
        <v>1854.3130000000001</v>
      </c>
      <c r="H99" s="73">
        <f t="shared" si="33"/>
        <v>400</v>
      </c>
      <c r="I99" s="73">
        <f t="shared" si="33"/>
        <v>400</v>
      </c>
      <c r="J99" s="74">
        <f t="shared" si="33"/>
        <v>2200</v>
      </c>
      <c r="K99" s="7">
        <f t="shared" si="29"/>
        <v>0</v>
      </c>
    </row>
    <row r="100" spans="1:11">
      <c r="A100" s="102"/>
      <c r="B100" s="101"/>
      <c r="C100" s="24" t="s">
        <v>14</v>
      </c>
      <c r="D100" s="73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4">
        <v>0</v>
      </c>
      <c r="K100" s="7">
        <f t="shared" si="29"/>
        <v>865</v>
      </c>
    </row>
    <row r="101" spans="1:11" ht="52.5">
      <c r="A101" s="47" t="s">
        <v>19</v>
      </c>
      <c r="B101" s="24" t="s">
        <v>92</v>
      </c>
      <c r="C101" s="24"/>
      <c r="D101" s="73">
        <f>SUM(E101:J101)</f>
        <v>13670.226000000001</v>
      </c>
      <c r="E101" s="73">
        <f>E102+E107+E112+E117+E122+E127+E132+E137+E142</f>
        <v>4862.9889999999996</v>
      </c>
      <c r="F101" s="73">
        <f t="shared" ref="F101:J101" si="34">F102+F107+F112+F117+F122+F127+F132+F137+F142</f>
        <v>2702.857</v>
      </c>
      <c r="G101" s="73">
        <f t="shared" si="34"/>
        <v>2270.98</v>
      </c>
      <c r="H101" s="73">
        <f t="shared" si="34"/>
        <v>816.7</v>
      </c>
      <c r="I101" s="73">
        <f t="shared" si="34"/>
        <v>816.7</v>
      </c>
      <c r="J101" s="74">
        <f t="shared" si="34"/>
        <v>2200</v>
      </c>
      <c r="K101" s="7">
        <f t="shared" si="29"/>
        <v>0</v>
      </c>
    </row>
    <row r="102" spans="1:11">
      <c r="A102" s="95" t="s">
        <v>66</v>
      </c>
      <c r="B102" s="96" t="s">
        <v>63</v>
      </c>
      <c r="C102" s="57" t="s">
        <v>3</v>
      </c>
      <c r="D102" s="56">
        <f>SUM(D103:D106)</f>
        <v>3400</v>
      </c>
      <c r="E102" s="56">
        <f t="shared" ref="E102:J102" si="35">SUM(E103:E106)</f>
        <v>1500</v>
      </c>
      <c r="F102" s="68">
        <f t="shared" si="35"/>
        <v>500</v>
      </c>
      <c r="G102" s="68">
        <f t="shared" si="35"/>
        <v>300</v>
      </c>
      <c r="H102" s="68">
        <f t="shared" si="35"/>
        <v>300</v>
      </c>
      <c r="I102" s="68">
        <f t="shared" si="35"/>
        <v>300</v>
      </c>
      <c r="J102" s="61">
        <f t="shared" si="35"/>
        <v>500</v>
      </c>
      <c r="K102" s="7">
        <f t="shared" si="29"/>
        <v>29.625</v>
      </c>
    </row>
    <row r="103" spans="1:11">
      <c r="A103" s="95"/>
      <c r="B103" s="96"/>
      <c r="C103" s="57" t="s">
        <v>11</v>
      </c>
      <c r="D103" s="56">
        <v>0</v>
      </c>
      <c r="E103" s="56">
        <v>0</v>
      </c>
      <c r="F103" s="68">
        <v>0</v>
      </c>
      <c r="G103" s="68">
        <v>0</v>
      </c>
      <c r="H103" s="68">
        <v>0</v>
      </c>
      <c r="I103" s="56">
        <v>0</v>
      </c>
      <c r="J103" s="61">
        <v>0</v>
      </c>
      <c r="K103" s="7">
        <f t="shared" si="29"/>
        <v>0</v>
      </c>
    </row>
    <row r="104" spans="1:11">
      <c r="A104" s="95"/>
      <c r="B104" s="96"/>
      <c r="C104" s="57" t="s">
        <v>12</v>
      </c>
      <c r="D104" s="56">
        <f>SUM(E104:J104)</f>
        <v>0</v>
      </c>
      <c r="E104" s="56">
        <v>0</v>
      </c>
      <c r="F104" s="68">
        <v>0</v>
      </c>
      <c r="G104" s="68">
        <v>0</v>
      </c>
      <c r="H104" s="68">
        <v>0</v>
      </c>
      <c r="I104" s="56">
        <v>0</v>
      </c>
      <c r="J104" s="61">
        <v>0</v>
      </c>
      <c r="K104" s="7">
        <f t="shared" si="29"/>
        <v>0</v>
      </c>
    </row>
    <row r="105" spans="1:11">
      <c r="A105" s="95"/>
      <c r="B105" s="96"/>
      <c r="C105" s="57" t="s">
        <v>13</v>
      </c>
      <c r="D105" s="56">
        <f>SUM(E105:J105)</f>
        <v>3400</v>
      </c>
      <c r="E105" s="56">
        <f>'ПРИЛОЖ  2'!I27</f>
        <v>1500</v>
      </c>
      <c r="F105" s="68">
        <f>'ПРИЛОЖ  2'!J27</f>
        <v>500</v>
      </c>
      <c r="G105" s="68">
        <f>'ПРИЛОЖ  2'!K27</f>
        <v>300</v>
      </c>
      <c r="H105" s="68">
        <f>'ПРИЛОЖ  2'!L27</f>
        <v>300</v>
      </c>
      <c r="I105" s="56">
        <f>'ПРИЛОЖ  2'!M27</f>
        <v>300</v>
      </c>
      <c r="J105" s="61">
        <f>'ПРИЛОЖ  2'!N27</f>
        <v>500</v>
      </c>
      <c r="K105" s="7">
        <f t="shared" si="29"/>
        <v>29.625</v>
      </c>
    </row>
    <row r="106" spans="1:11">
      <c r="A106" s="95"/>
      <c r="B106" s="96"/>
      <c r="C106" s="57" t="s">
        <v>14</v>
      </c>
      <c r="D106" s="56">
        <v>0</v>
      </c>
      <c r="E106" s="56">
        <v>0</v>
      </c>
      <c r="F106" s="68">
        <v>0</v>
      </c>
      <c r="G106" s="68">
        <v>0</v>
      </c>
      <c r="H106" s="68">
        <v>0</v>
      </c>
      <c r="I106" s="56">
        <v>0</v>
      </c>
      <c r="J106" s="61">
        <v>0</v>
      </c>
      <c r="K106" s="7">
        <f t="shared" si="29"/>
        <v>0</v>
      </c>
    </row>
    <row r="107" spans="1:11">
      <c r="A107" s="95" t="s">
        <v>132</v>
      </c>
      <c r="B107" s="96" t="s">
        <v>64</v>
      </c>
      <c r="C107" s="57" t="s">
        <v>3</v>
      </c>
      <c r="D107" s="56">
        <f>SUM(D108:D111)</f>
        <v>4066.23</v>
      </c>
      <c r="E107" s="56">
        <f t="shared" ref="E107:J107" si="36">SUM(E108:E111)</f>
        <v>1494</v>
      </c>
      <c r="F107" s="68">
        <f t="shared" si="36"/>
        <v>297.54199999999997</v>
      </c>
      <c r="G107" s="68">
        <f t="shared" si="36"/>
        <v>774.68799999999999</v>
      </c>
      <c r="H107" s="68">
        <f t="shared" si="36"/>
        <v>0</v>
      </c>
      <c r="I107" s="56">
        <f t="shared" si="36"/>
        <v>0</v>
      </c>
      <c r="J107" s="61">
        <f t="shared" si="36"/>
        <v>1500</v>
      </c>
      <c r="K107" s="7">
        <f t="shared" si="29"/>
        <v>1753.989</v>
      </c>
    </row>
    <row r="108" spans="1:11">
      <c r="A108" s="95"/>
      <c r="B108" s="96"/>
      <c r="C108" s="57" t="s">
        <v>11</v>
      </c>
      <c r="D108" s="56">
        <v>0</v>
      </c>
      <c r="E108" s="56">
        <v>0</v>
      </c>
      <c r="F108" s="68">
        <v>0</v>
      </c>
      <c r="G108" s="68">
        <v>0</v>
      </c>
      <c r="H108" s="68">
        <v>0</v>
      </c>
      <c r="I108" s="56">
        <v>0</v>
      </c>
      <c r="J108" s="61">
        <v>0</v>
      </c>
      <c r="K108" s="7">
        <f t="shared" si="29"/>
        <v>0</v>
      </c>
    </row>
    <row r="109" spans="1:11">
      <c r="A109" s="95"/>
      <c r="B109" s="96"/>
      <c r="C109" s="57" t="s">
        <v>12</v>
      </c>
      <c r="D109" s="56">
        <f>SUM(E109:J109)</f>
        <v>0</v>
      </c>
      <c r="E109" s="56">
        <v>0</v>
      </c>
      <c r="F109" s="68">
        <v>0</v>
      </c>
      <c r="G109" s="68">
        <v>0</v>
      </c>
      <c r="H109" s="68">
        <v>0</v>
      </c>
      <c r="I109" s="56">
        <v>0</v>
      </c>
      <c r="J109" s="61">
        <v>0</v>
      </c>
      <c r="K109" s="7">
        <f t="shared" si="29"/>
        <v>0</v>
      </c>
    </row>
    <row r="110" spans="1:11">
      <c r="A110" s="95"/>
      <c r="B110" s="96"/>
      <c r="C110" s="57" t="s">
        <v>13</v>
      </c>
      <c r="D110" s="56">
        <f>SUM(E110:J110)</f>
        <v>4066.23</v>
      </c>
      <c r="E110" s="56">
        <f>'ПРИЛОЖ  2'!I28</f>
        <v>1494</v>
      </c>
      <c r="F110" s="68">
        <v>297.54199999999997</v>
      </c>
      <c r="G110" s="68">
        <f>'ПРИЛОЖ  2'!K28</f>
        <v>774.68799999999999</v>
      </c>
      <c r="H110" s="68">
        <f>'ПРИЛОЖ  2'!L28</f>
        <v>0</v>
      </c>
      <c r="I110" s="56">
        <f>'ПРИЛОЖ  2'!M28</f>
        <v>0</v>
      </c>
      <c r="J110" s="61">
        <f>'ПРИЛОЖ  2'!N28</f>
        <v>1500</v>
      </c>
      <c r="K110" s="7">
        <f t="shared" si="29"/>
        <v>1753.989</v>
      </c>
    </row>
    <row r="111" spans="1:11">
      <c r="A111" s="95"/>
      <c r="B111" s="96"/>
      <c r="C111" s="57" t="s">
        <v>14</v>
      </c>
      <c r="D111" s="56">
        <v>0</v>
      </c>
      <c r="E111" s="56">
        <v>0</v>
      </c>
      <c r="F111" s="68">
        <v>0</v>
      </c>
      <c r="G111" s="68">
        <v>0</v>
      </c>
      <c r="H111" s="68">
        <v>0</v>
      </c>
      <c r="I111" s="56">
        <v>0</v>
      </c>
      <c r="J111" s="61">
        <v>0</v>
      </c>
      <c r="K111" s="7">
        <f t="shared" si="29"/>
        <v>0</v>
      </c>
    </row>
    <row r="112" spans="1:11" s="66" customFormat="1">
      <c r="A112" s="95" t="s">
        <v>133</v>
      </c>
      <c r="B112" s="96" t="s">
        <v>65</v>
      </c>
      <c r="C112" s="57" t="s">
        <v>3</v>
      </c>
      <c r="D112" s="56">
        <f>SUM(D113:D116)</f>
        <v>865</v>
      </c>
      <c r="E112" s="56">
        <f t="shared" ref="E112:J112" si="37">SUM(E113:E116)</f>
        <v>115</v>
      </c>
      <c r="F112" s="68">
        <f t="shared" si="37"/>
        <v>200</v>
      </c>
      <c r="G112" s="68">
        <f t="shared" si="37"/>
        <v>150</v>
      </c>
      <c r="H112" s="68">
        <f t="shared" si="37"/>
        <v>100</v>
      </c>
      <c r="I112" s="68">
        <f t="shared" si="37"/>
        <v>100</v>
      </c>
      <c r="J112" s="61">
        <f t="shared" si="37"/>
        <v>200</v>
      </c>
      <c r="K112" s="65">
        <f t="shared" ref="K112:K121" si="38">SUM(E127:J127)</f>
        <v>989.9</v>
      </c>
    </row>
    <row r="113" spans="1:11" s="66" customFormat="1">
      <c r="A113" s="95"/>
      <c r="B113" s="96"/>
      <c r="C113" s="57" t="s">
        <v>11</v>
      </c>
      <c r="D113" s="56">
        <v>0</v>
      </c>
      <c r="E113" s="56">
        <v>0</v>
      </c>
      <c r="F113" s="68">
        <v>0</v>
      </c>
      <c r="G113" s="68">
        <v>0</v>
      </c>
      <c r="H113" s="68">
        <v>0</v>
      </c>
      <c r="I113" s="56">
        <v>0</v>
      </c>
      <c r="J113" s="61">
        <v>0</v>
      </c>
      <c r="K113" s="65"/>
    </row>
    <row r="114" spans="1:11" s="66" customFormat="1">
      <c r="A114" s="95"/>
      <c r="B114" s="96"/>
      <c r="C114" s="57" t="s">
        <v>12</v>
      </c>
      <c r="D114" s="56">
        <f>SUM(E114:J114)</f>
        <v>0</v>
      </c>
      <c r="E114" s="56">
        <v>0</v>
      </c>
      <c r="F114" s="68">
        <v>0</v>
      </c>
      <c r="G114" s="68">
        <v>0</v>
      </c>
      <c r="H114" s="68">
        <v>0</v>
      </c>
      <c r="I114" s="56">
        <v>0</v>
      </c>
      <c r="J114" s="61">
        <v>0</v>
      </c>
      <c r="K114" s="65"/>
    </row>
    <row r="115" spans="1:11" s="66" customFormat="1">
      <c r="A115" s="95"/>
      <c r="B115" s="96"/>
      <c r="C115" s="57" t="s">
        <v>13</v>
      </c>
      <c r="D115" s="56">
        <f>SUM(E115:J115)</f>
        <v>865</v>
      </c>
      <c r="E115" s="56">
        <f>'ПРИЛОЖ  2'!I29</f>
        <v>115</v>
      </c>
      <c r="F115" s="68">
        <f>'ПРИЛОЖ  2'!J29</f>
        <v>200</v>
      </c>
      <c r="G115" s="68">
        <f>'ПРИЛОЖ  2'!K29</f>
        <v>150</v>
      </c>
      <c r="H115" s="68">
        <f>'ПРИЛОЖ  2'!L29</f>
        <v>100</v>
      </c>
      <c r="I115" s="56">
        <f>'ПРИЛОЖ  2'!M29</f>
        <v>100</v>
      </c>
      <c r="J115" s="61">
        <f>'ПРИЛОЖ  2'!N29</f>
        <v>200</v>
      </c>
      <c r="K115" s="65">
        <v>489900</v>
      </c>
    </row>
    <row r="116" spans="1:11" s="66" customFormat="1">
      <c r="A116" s="95"/>
      <c r="B116" s="96"/>
      <c r="C116" s="57" t="s">
        <v>14</v>
      </c>
      <c r="D116" s="56">
        <v>0</v>
      </c>
      <c r="E116" s="56">
        <v>0</v>
      </c>
      <c r="F116" s="68">
        <v>0</v>
      </c>
      <c r="G116" s="68">
        <v>0</v>
      </c>
      <c r="H116" s="68">
        <v>0</v>
      </c>
      <c r="I116" s="56">
        <v>0</v>
      </c>
      <c r="J116" s="61">
        <v>0</v>
      </c>
      <c r="K116" s="65">
        <f t="shared" si="38"/>
        <v>0</v>
      </c>
    </row>
    <row r="117" spans="1:11">
      <c r="A117" s="95" t="s">
        <v>134</v>
      </c>
      <c r="B117" s="96" t="s">
        <v>115</v>
      </c>
      <c r="C117" s="57" t="s">
        <v>3</v>
      </c>
      <c r="D117" s="56">
        <f>SUM(D118:D121)</f>
        <v>29.625</v>
      </c>
      <c r="E117" s="56">
        <f t="shared" ref="E117:J117" si="39">SUM(E118:E121)</f>
        <v>0</v>
      </c>
      <c r="F117" s="68">
        <f t="shared" si="39"/>
        <v>0</v>
      </c>
      <c r="G117" s="68">
        <f t="shared" si="39"/>
        <v>29.625</v>
      </c>
      <c r="H117" s="68">
        <f t="shared" si="39"/>
        <v>0</v>
      </c>
      <c r="I117" s="56">
        <f t="shared" si="39"/>
        <v>0</v>
      </c>
      <c r="J117" s="61">
        <f t="shared" si="39"/>
        <v>0</v>
      </c>
      <c r="K117" s="7">
        <f t="shared" si="38"/>
        <v>1916.7340000000002</v>
      </c>
    </row>
    <row r="118" spans="1:11">
      <c r="A118" s="95"/>
      <c r="B118" s="96"/>
      <c r="C118" s="57" t="s">
        <v>11</v>
      </c>
      <c r="D118" s="56">
        <v>0</v>
      </c>
      <c r="E118" s="56">
        <v>0</v>
      </c>
      <c r="F118" s="68">
        <v>0</v>
      </c>
      <c r="G118" s="68">
        <v>0</v>
      </c>
      <c r="H118" s="68">
        <v>0</v>
      </c>
      <c r="I118" s="56">
        <v>0</v>
      </c>
      <c r="J118" s="61">
        <v>0</v>
      </c>
      <c r="K118" s="7">
        <f t="shared" si="38"/>
        <v>0</v>
      </c>
    </row>
    <row r="119" spans="1:11">
      <c r="A119" s="95"/>
      <c r="B119" s="96"/>
      <c r="C119" s="57" t="s">
        <v>12</v>
      </c>
      <c r="D119" s="56">
        <f>SUM(E119:J119)</f>
        <v>0</v>
      </c>
      <c r="E119" s="56">
        <v>0</v>
      </c>
      <c r="F119" s="68">
        <v>0</v>
      </c>
      <c r="G119" s="68">
        <v>0</v>
      </c>
      <c r="H119" s="68">
        <v>0</v>
      </c>
      <c r="I119" s="56">
        <v>0</v>
      </c>
      <c r="J119" s="61">
        <v>0</v>
      </c>
      <c r="K119" s="7">
        <f t="shared" si="38"/>
        <v>1916.7340000000002</v>
      </c>
    </row>
    <row r="120" spans="1:11">
      <c r="A120" s="95"/>
      <c r="B120" s="96"/>
      <c r="C120" s="57" t="s">
        <v>13</v>
      </c>
      <c r="D120" s="56">
        <f>SUM(E120:J120)</f>
        <v>29.625</v>
      </c>
      <c r="E120" s="56">
        <v>0</v>
      </c>
      <c r="F120" s="68">
        <v>0</v>
      </c>
      <c r="G120" s="68">
        <f>'ПРИЛОЖ  2'!K30</f>
        <v>29.625</v>
      </c>
      <c r="H120" s="68">
        <v>0</v>
      </c>
      <c r="I120" s="56">
        <v>0</v>
      </c>
      <c r="J120" s="61">
        <v>0</v>
      </c>
      <c r="K120" s="7">
        <f t="shared" si="38"/>
        <v>0</v>
      </c>
    </row>
    <row r="121" spans="1:11">
      <c r="A121" s="95"/>
      <c r="B121" s="96"/>
      <c r="C121" s="58" t="s">
        <v>14</v>
      </c>
      <c r="D121" s="56">
        <v>0</v>
      </c>
      <c r="E121" s="56">
        <v>0</v>
      </c>
      <c r="F121" s="68">
        <v>0</v>
      </c>
      <c r="G121" s="68">
        <v>0</v>
      </c>
      <c r="H121" s="68">
        <v>0</v>
      </c>
      <c r="I121" s="56">
        <v>0</v>
      </c>
      <c r="J121" s="61">
        <v>0</v>
      </c>
      <c r="K121" s="7">
        <f t="shared" si="38"/>
        <v>0</v>
      </c>
    </row>
    <row r="122" spans="1:11">
      <c r="A122" s="95" t="s">
        <v>135</v>
      </c>
      <c r="B122" s="96" t="s">
        <v>22</v>
      </c>
      <c r="C122" s="57" t="s">
        <v>3</v>
      </c>
      <c r="D122" s="56">
        <f>SUM(D123:D126)</f>
        <v>1753.989</v>
      </c>
      <c r="E122" s="56">
        <f t="shared" ref="E122:J122" si="40">SUM(E123:E126)</f>
        <v>1753.989</v>
      </c>
      <c r="F122" s="68">
        <f t="shared" si="40"/>
        <v>0</v>
      </c>
      <c r="G122" s="68">
        <f t="shared" si="40"/>
        <v>0</v>
      </c>
      <c r="H122" s="68">
        <f t="shared" si="40"/>
        <v>0</v>
      </c>
      <c r="I122" s="56">
        <f t="shared" si="40"/>
        <v>0</v>
      </c>
      <c r="J122" s="61">
        <f t="shared" si="40"/>
        <v>0</v>
      </c>
      <c r="K122" s="7">
        <f t="shared" ref="K122:K131" si="41">SUM(E137:J137)</f>
        <v>353.99900000000002</v>
      </c>
    </row>
    <row r="123" spans="1:11">
      <c r="A123" s="95"/>
      <c r="B123" s="96"/>
      <c r="C123" s="57" t="s">
        <v>11</v>
      </c>
      <c r="D123" s="56">
        <v>0</v>
      </c>
      <c r="E123" s="56">
        <v>0</v>
      </c>
      <c r="F123" s="68">
        <v>0</v>
      </c>
      <c r="G123" s="68">
        <v>0</v>
      </c>
      <c r="H123" s="68">
        <v>0</v>
      </c>
      <c r="I123" s="56">
        <v>0</v>
      </c>
      <c r="J123" s="61">
        <v>0</v>
      </c>
      <c r="K123" s="7">
        <f t="shared" si="41"/>
        <v>0</v>
      </c>
    </row>
    <row r="124" spans="1:11">
      <c r="A124" s="95"/>
      <c r="B124" s="96"/>
      <c r="C124" s="57" t="s">
        <v>12</v>
      </c>
      <c r="D124" s="56">
        <f>SUM(E124:J124)</f>
        <v>0</v>
      </c>
      <c r="E124" s="56">
        <v>0</v>
      </c>
      <c r="F124" s="68">
        <v>0</v>
      </c>
      <c r="G124" s="68">
        <v>0</v>
      </c>
      <c r="H124" s="68">
        <v>0</v>
      </c>
      <c r="I124" s="56">
        <v>0</v>
      </c>
      <c r="J124" s="61">
        <v>0</v>
      </c>
      <c r="K124" s="7">
        <f t="shared" si="41"/>
        <v>0</v>
      </c>
    </row>
    <row r="125" spans="1:11">
      <c r="A125" s="95"/>
      <c r="B125" s="96"/>
      <c r="C125" s="57" t="s">
        <v>13</v>
      </c>
      <c r="D125" s="56">
        <f>SUM(E125:J125)</f>
        <v>1753.989</v>
      </c>
      <c r="E125" s="56">
        <f>'ПРИЛОЖ  2'!I31</f>
        <v>1753.989</v>
      </c>
      <c r="F125" s="68">
        <v>0</v>
      </c>
      <c r="G125" s="68">
        <v>0</v>
      </c>
      <c r="H125" s="68">
        <v>0</v>
      </c>
      <c r="I125" s="56">
        <v>0</v>
      </c>
      <c r="J125" s="61">
        <v>0</v>
      </c>
      <c r="K125" s="7">
        <f t="shared" si="41"/>
        <v>353.99900000000002</v>
      </c>
    </row>
    <row r="126" spans="1:11">
      <c r="A126" s="95"/>
      <c r="B126" s="96"/>
      <c r="C126" s="58" t="s">
        <v>14</v>
      </c>
      <c r="D126" s="56">
        <v>0</v>
      </c>
      <c r="E126" s="56">
        <v>0</v>
      </c>
      <c r="F126" s="68">
        <v>0</v>
      </c>
      <c r="G126" s="68">
        <v>0</v>
      </c>
      <c r="H126" s="68">
        <v>0</v>
      </c>
      <c r="I126" s="56">
        <v>0</v>
      </c>
      <c r="J126" s="61">
        <v>0</v>
      </c>
      <c r="K126" s="7">
        <f t="shared" si="41"/>
        <v>0</v>
      </c>
    </row>
    <row r="127" spans="1:11">
      <c r="A127" s="99" t="s">
        <v>136</v>
      </c>
      <c r="B127" s="100" t="s">
        <v>69</v>
      </c>
      <c r="C127" s="64" t="s">
        <v>3</v>
      </c>
      <c r="D127" s="56">
        <f>SUM(D128:D131)</f>
        <v>989.9</v>
      </c>
      <c r="E127" s="56">
        <f t="shared" ref="E127:J127" si="42">SUM(E128:E131)</f>
        <v>0</v>
      </c>
      <c r="F127" s="68">
        <f t="shared" si="42"/>
        <v>489.9</v>
      </c>
      <c r="G127" s="68">
        <f t="shared" si="42"/>
        <v>500</v>
      </c>
      <c r="H127" s="68">
        <f t="shared" si="42"/>
        <v>0</v>
      </c>
      <c r="I127" s="56">
        <f t="shared" si="42"/>
        <v>0</v>
      </c>
      <c r="J127" s="61">
        <f t="shared" si="42"/>
        <v>0</v>
      </c>
      <c r="K127" s="7">
        <f t="shared" si="41"/>
        <v>294.74900000000002</v>
      </c>
    </row>
    <row r="128" spans="1:11">
      <c r="A128" s="99"/>
      <c r="B128" s="100"/>
      <c r="C128" s="64" t="s">
        <v>11</v>
      </c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7">
        <f t="shared" si="41"/>
        <v>0</v>
      </c>
    </row>
    <row r="129" spans="1:11">
      <c r="A129" s="99"/>
      <c r="B129" s="100"/>
      <c r="C129" s="64" t="s">
        <v>12</v>
      </c>
      <c r="D129" s="56">
        <v>0</v>
      </c>
      <c r="E129" s="56"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7">
        <f t="shared" si="41"/>
        <v>0</v>
      </c>
    </row>
    <row r="130" spans="1:11">
      <c r="A130" s="99"/>
      <c r="B130" s="100"/>
      <c r="C130" s="64" t="s">
        <v>13</v>
      </c>
      <c r="D130" s="56">
        <f>SUM(E130:J130)</f>
        <v>989.9</v>
      </c>
      <c r="E130" s="56">
        <v>0</v>
      </c>
      <c r="F130" s="68">
        <f>'ПРИЛОЖ  2'!J32</f>
        <v>489.9</v>
      </c>
      <c r="G130" s="68">
        <f>'ПРИЛОЖ  2'!K32</f>
        <v>500</v>
      </c>
      <c r="H130" s="68">
        <v>0</v>
      </c>
      <c r="I130" s="56">
        <v>0</v>
      </c>
      <c r="J130" s="61">
        <v>0</v>
      </c>
      <c r="K130" s="7">
        <f t="shared" si="41"/>
        <v>294.74900000000002</v>
      </c>
    </row>
    <row r="131" spans="1:11">
      <c r="A131" s="99"/>
      <c r="B131" s="100"/>
      <c r="C131" s="67" t="s">
        <v>14</v>
      </c>
      <c r="D131" s="56">
        <v>0</v>
      </c>
      <c r="E131" s="56"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7">
        <f t="shared" si="41"/>
        <v>0</v>
      </c>
    </row>
    <row r="132" spans="1:11">
      <c r="A132" s="95" t="s">
        <v>137</v>
      </c>
      <c r="B132" s="96" t="s">
        <v>70</v>
      </c>
      <c r="C132" s="57" t="s">
        <v>3</v>
      </c>
      <c r="D132" s="56">
        <f>SUM(D133:D136)</f>
        <v>1916.7340000000002</v>
      </c>
      <c r="E132" s="56">
        <f t="shared" ref="E132:J132" si="43">SUM(E133:E136)</f>
        <v>0</v>
      </c>
      <c r="F132" s="68">
        <f t="shared" si="43"/>
        <v>666.66700000000003</v>
      </c>
      <c r="G132" s="68">
        <f t="shared" si="43"/>
        <v>416.66699999999997</v>
      </c>
      <c r="H132" s="68">
        <f t="shared" si="43"/>
        <v>416.7</v>
      </c>
      <c r="I132" s="68">
        <f t="shared" si="43"/>
        <v>416.7</v>
      </c>
      <c r="J132" s="61">
        <f t="shared" si="43"/>
        <v>0</v>
      </c>
    </row>
    <row r="133" spans="1:11">
      <c r="A133" s="95"/>
      <c r="B133" s="96"/>
      <c r="C133" s="57" t="s">
        <v>11</v>
      </c>
      <c r="D133" s="56">
        <v>0</v>
      </c>
      <c r="E133" s="56">
        <v>0</v>
      </c>
      <c r="F133" s="68">
        <v>0</v>
      </c>
      <c r="G133" s="68">
        <v>0</v>
      </c>
      <c r="H133" s="68">
        <v>0</v>
      </c>
      <c r="I133" s="56">
        <v>0</v>
      </c>
      <c r="J133" s="61">
        <v>0</v>
      </c>
    </row>
    <row r="134" spans="1:11">
      <c r="A134" s="95"/>
      <c r="B134" s="96"/>
      <c r="C134" s="57" t="s">
        <v>12</v>
      </c>
      <c r="D134" s="56">
        <f>SUM(E134:J134)</f>
        <v>1916.7340000000002</v>
      </c>
      <c r="E134" s="56">
        <v>0</v>
      </c>
      <c r="F134" s="68">
        <v>666.66700000000003</v>
      </c>
      <c r="G134" s="68">
        <v>416.66699999999997</v>
      </c>
      <c r="H134" s="68">
        <v>416.7</v>
      </c>
      <c r="I134" s="56">
        <v>416.7</v>
      </c>
      <c r="J134" s="61">
        <v>0</v>
      </c>
    </row>
    <row r="135" spans="1:11">
      <c r="A135" s="95"/>
      <c r="B135" s="96"/>
      <c r="C135" s="57" t="s">
        <v>13</v>
      </c>
      <c r="D135" s="56">
        <f>SUM(E135:J135)</f>
        <v>0</v>
      </c>
      <c r="E135" s="56">
        <f>'ПРИЛОЖ  2'!I43</f>
        <v>0</v>
      </c>
      <c r="F135" s="68">
        <v>0</v>
      </c>
      <c r="G135" s="68">
        <v>0</v>
      </c>
      <c r="H135" s="68">
        <f>'ПРИЛОЖ  2'!L50</f>
        <v>0</v>
      </c>
      <c r="I135" s="56">
        <f>'ПРИЛОЖ  2'!M50</f>
        <v>0</v>
      </c>
      <c r="J135" s="61">
        <f>'ПРИЛОЖ  2'!N50</f>
        <v>0</v>
      </c>
    </row>
    <row r="136" spans="1:11">
      <c r="A136" s="95"/>
      <c r="B136" s="96"/>
      <c r="C136" s="58" t="s">
        <v>14</v>
      </c>
      <c r="D136" s="56">
        <v>0</v>
      </c>
      <c r="E136" s="56">
        <v>0</v>
      </c>
      <c r="F136" s="68">
        <v>0</v>
      </c>
      <c r="G136" s="68">
        <v>0</v>
      </c>
      <c r="H136" s="68">
        <v>0</v>
      </c>
      <c r="I136" s="56">
        <v>0</v>
      </c>
      <c r="J136" s="61">
        <v>0</v>
      </c>
    </row>
    <row r="137" spans="1:11">
      <c r="A137" s="95" t="s">
        <v>138</v>
      </c>
      <c r="B137" s="96" t="s">
        <v>80</v>
      </c>
      <c r="C137" s="57" t="s">
        <v>3</v>
      </c>
      <c r="D137" s="56">
        <f>SUM(D138:D141)</f>
        <v>353.99900000000002</v>
      </c>
      <c r="E137" s="56">
        <f t="shared" ref="E137:J137" si="44">SUM(E138:E141)</f>
        <v>0</v>
      </c>
      <c r="F137" s="68">
        <f t="shared" si="44"/>
        <v>353.99900000000002</v>
      </c>
      <c r="G137" s="68">
        <f t="shared" si="44"/>
        <v>0</v>
      </c>
      <c r="H137" s="68">
        <f t="shared" si="44"/>
        <v>0</v>
      </c>
      <c r="I137" s="56">
        <f t="shared" si="44"/>
        <v>0</v>
      </c>
      <c r="J137" s="61">
        <f t="shared" si="44"/>
        <v>0</v>
      </c>
    </row>
    <row r="138" spans="1:11">
      <c r="A138" s="95"/>
      <c r="B138" s="96"/>
      <c r="C138" s="57" t="s">
        <v>11</v>
      </c>
      <c r="D138" s="56">
        <v>0</v>
      </c>
      <c r="E138" s="56">
        <v>0</v>
      </c>
      <c r="F138" s="68">
        <v>0</v>
      </c>
      <c r="G138" s="68">
        <v>0</v>
      </c>
      <c r="H138" s="68">
        <v>0</v>
      </c>
      <c r="I138" s="56">
        <v>0</v>
      </c>
      <c r="J138" s="61">
        <v>0</v>
      </c>
    </row>
    <row r="139" spans="1:11">
      <c r="A139" s="95"/>
      <c r="B139" s="96"/>
      <c r="C139" s="57" t="s">
        <v>12</v>
      </c>
      <c r="D139" s="56">
        <f>SUM(E139:J139)</f>
        <v>0</v>
      </c>
      <c r="E139" s="56">
        <v>0</v>
      </c>
      <c r="F139" s="68">
        <f>'ПРИЛОЖ  2'!J38</f>
        <v>0</v>
      </c>
      <c r="G139" s="68">
        <v>0</v>
      </c>
      <c r="H139" s="68">
        <v>0</v>
      </c>
      <c r="I139" s="56">
        <v>0</v>
      </c>
      <c r="J139" s="61">
        <v>0</v>
      </c>
    </row>
    <row r="140" spans="1:11">
      <c r="A140" s="95"/>
      <c r="B140" s="96"/>
      <c r="C140" s="57" t="s">
        <v>13</v>
      </c>
      <c r="D140" s="56">
        <f>SUM(E140:J140)</f>
        <v>353.99900000000002</v>
      </c>
      <c r="E140" s="56">
        <f>'ПРИЛОЖ  2'!I48</f>
        <v>0</v>
      </c>
      <c r="F140" s="68">
        <f>'ПРИЛОЖ  2'!J33</f>
        <v>353.99900000000002</v>
      </c>
      <c r="G140" s="68">
        <v>0</v>
      </c>
      <c r="H140" s="68">
        <v>0</v>
      </c>
      <c r="I140" s="56">
        <v>0</v>
      </c>
      <c r="J140" s="61">
        <v>0</v>
      </c>
    </row>
    <row r="141" spans="1:11">
      <c r="A141" s="95"/>
      <c r="B141" s="96"/>
      <c r="C141" s="58" t="s">
        <v>14</v>
      </c>
      <c r="D141" s="56">
        <v>0</v>
      </c>
      <c r="E141" s="56">
        <v>0</v>
      </c>
      <c r="F141" s="68">
        <v>0</v>
      </c>
      <c r="G141" s="68">
        <v>0</v>
      </c>
      <c r="H141" s="68">
        <v>0</v>
      </c>
      <c r="I141" s="56">
        <v>0</v>
      </c>
      <c r="J141" s="61">
        <v>0</v>
      </c>
    </row>
    <row r="142" spans="1:11">
      <c r="A142" s="95" t="s">
        <v>155</v>
      </c>
      <c r="B142" s="96" t="s">
        <v>85</v>
      </c>
      <c r="C142" s="57" t="s">
        <v>3</v>
      </c>
      <c r="D142" s="56">
        <f>SUM(D143:D146)</f>
        <v>294.74900000000002</v>
      </c>
      <c r="E142" s="56">
        <f t="shared" ref="E142:J142" si="45">SUM(E143:E146)</f>
        <v>0</v>
      </c>
      <c r="F142" s="68">
        <f t="shared" si="45"/>
        <v>194.749</v>
      </c>
      <c r="G142" s="68">
        <f t="shared" si="45"/>
        <v>100</v>
      </c>
      <c r="H142" s="68">
        <f t="shared" si="45"/>
        <v>0</v>
      </c>
      <c r="I142" s="56">
        <f t="shared" si="45"/>
        <v>0</v>
      </c>
      <c r="J142" s="61">
        <f t="shared" si="45"/>
        <v>0</v>
      </c>
    </row>
    <row r="143" spans="1:11">
      <c r="A143" s="95"/>
      <c r="B143" s="96"/>
      <c r="C143" s="57" t="s">
        <v>11</v>
      </c>
      <c r="D143" s="56">
        <v>0</v>
      </c>
      <c r="E143" s="56">
        <v>0</v>
      </c>
      <c r="F143" s="68">
        <v>0</v>
      </c>
      <c r="G143" s="68">
        <v>0</v>
      </c>
      <c r="H143" s="68">
        <v>0</v>
      </c>
      <c r="I143" s="56">
        <v>0</v>
      </c>
      <c r="J143" s="61">
        <v>0</v>
      </c>
    </row>
    <row r="144" spans="1:11">
      <c r="A144" s="95"/>
      <c r="B144" s="96"/>
      <c r="C144" s="57" t="s">
        <v>12</v>
      </c>
      <c r="D144" s="56">
        <f>SUM(E144:J144)</f>
        <v>0</v>
      </c>
      <c r="E144" s="56">
        <v>0</v>
      </c>
      <c r="F144" s="68">
        <f>'ПРИЛОЖ  2'!J43</f>
        <v>0</v>
      </c>
      <c r="G144" s="68">
        <v>0</v>
      </c>
      <c r="H144" s="68">
        <v>0</v>
      </c>
      <c r="I144" s="56">
        <v>0</v>
      </c>
      <c r="J144" s="61">
        <v>0</v>
      </c>
    </row>
    <row r="145" spans="1:10">
      <c r="A145" s="95"/>
      <c r="B145" s="96"/>
      <c r="C145" s="57" t="s">
        <v>13</v>
      </c>
      <c r="D145" s="56">
        <f>SUM(E145:J145)</f>
        <v>294.74900000000002</v>
      </c>
      <c r="E145" s="56">
        <f>'ПРИЛОЖ  2'!I53</f>
        <v>0</v>
      </c>
      <c r="F145" s="68">
        <f>'ПРИЛОЖ  2'!J34</f>
        <v>194.749</v>
      </c>
      <c r="G145" s="68">
        <f>'ПРИЛОЖ  2'!K34</f>
        <v>100</v>
      </c>
      <c r="H145" s="68">
        <v>0</v>
      </c>
      <c r="I145" s="56">
        <v>0</v>
      </c>
      <c r="J145" s="61">
        <v>0</v>
      </c>
    </row>
    <row r="146" spans="1:10" ht="15.75" thickBot="1">
      <c r="A146" s="97"/>
      <c r="B146" s="98"/>
      <c r="C146" s="62" t="s">
        <v>14</v>
      </c>
      <c r="D146" s="79">
        <v>0</v>
      </c>
      <c r="E146" s="79">
        <v>0</v>
      </c>
      <c r="F146" s="80">
        <v>0</v>
      </c>
      <c r="G146" s="80">
        <v>0</v>
      </c>
      <c r="H146" s="80">
        <v>0</v>
      </c>
      <c r="I146" s="79">
        <v>0</v>
      </c>
      <c r="J146" s="81">
        <v>0</v>
      </c>
    </row>
    <row r="147" spans="1:10">
      <c r="A147" s="20"/>
      <c r="B147" s="20"/>
      <c r="C147" s="20"/>
      <c r="F147" s="17"/>
      <c r="G147" s="17"/>
      <c r="H147" s="17"/>
    </row>
    <row r="148" spans="1:10">
      <c r="A148" s="20"/>
      <c r="B148" s="20"/>
      <c r="C148" s="20"/>
      <c r="F148" s="17"/>
      <c r="G148" s="17"/>
      <c r="H148" s="17"/>
    </row>
    <row r="149" spans="1:10">
      <c r="A149" s="20"/>
      <c r="B149" s="20"/>
      <c r="C149" s="20"/>
      <c r="F149" s="17"/>
      <c r="G149" s="17"/>
      <c r="H149" s="17"/>
    </row>
    <row r="150" spans="1:10">
      <c r="A150" s="20"/>
      <c r="B150" s="20"/>
      <c r="C150" s="20"/>
      <c r="F150" s="17"/>
      <c r="G150" s="17"/>
      <c r="H150" s="17"/>
    </row>
    <row r="151" spans="1:10">
      <c r="A151" s="20"/>
      <c r="B151" s="20"/>
      <c r="C151" s="20"/>
      <c r="F151" s="17"/>
      <c r="G151" s="17"/>
      <c r="H151" s="17"/>
    </row>
    <row r="152" spans="1:10">
      <c r="A152" s="20"/>
      <c r="B152" s="20"/>
      <c r="C152" s="20"/>
      <c r="F152" s="17"/>
      <c r="G152" s="17"/>
      <c r="H152" s="17"/>
    </row>
    <row r="153" spans="1:10">
      <c r="A153" s="20"/>
      <c r="B153" s="20"/>
      <c r="C153" s="20"/>
      <c r="F153" s="17"/>
      <c r="G153" s="17"/>
      <c r="H153" s="17"/>
    </row>
    <row r="154" spans="1:10">
      <c r="A154" s="20"/>
      <c r="B154" s="20"/>
      <c r="C154" s="20"/>
      <c r="F154" s="17"/>
      <c r="G154" s="17"/>
      <c r="H154" s="17"/>
    </row>
    <row r="155" spans="1:10">
      <c r="A155" s="20"/>
      <c r="B155" s="20"/>
      <c r="C155" s="20"/>
      <c r="F155" s="17"/>
      <c r="G155" s="17"/>
      <c r="H155" s="17"/>
    </row>
    <row r="156" spans="1:10">
      <c r="A156" s="20"/>
      <c r="B156" s="20"/>
      <c r="C156" s="20"/>
      <c r="F156" s="17"/>
      <c r="G156" s="17"/>
      <c r="H156" s="17"/>
    </row>
    <row r="157" spans="1:10">
      <c r="A157" s="20"/>
      <c r="B157" s="20"/>
      <c r="C157" s="20"/>
      <c r="F157" s="17"/>
      <c r="G157" s="17"/>
      <c r="H157" s="17"/>
    </row>
    <row r="158" spans="1:10">
      <c r="A158" s="20"/>
      <c r="B158" s="20"/>
      <c r="C158" s="20"/>
      <c r="F158" s="17"/>
      <c r="G158" s="17"/>
      <c r="H158" s="17"/>
    </row>
    <row r="159" spans="1:10">
      <c r="A159" s="20"/>
      <c r="B159" s="20"/>
      <c r="C159" s="20"/>
      <c r="F159" s="17"/>
      <c r="G159" s="17"/>
      <c r="H159" s="17"/>
    </row>
    <row r="160" spans="1:10">
      <c r="A160" s="20"/>
      <c r="B160" s="20"/>
      <c r="C160" s="20"/>
      <c r="F160" s="17"/>
      <c r="G160" s="17"/>
      <c r="H160" s="17"/>
    </row>
    <row r="161" spans="1:8">
      <c r="A161" s="20"/>
      <c r="B161" s="20"/>
      <c r="C161" s="20"/>
      <c r="F161" s="17"/>
      <c r="G161" s="17"/>
      <c r="H161" s="17"/>
    </row>
    <row r="162" spans="1:8">
      <c r="A162" s="20"/>
      <c r="B162" s="20"/>
      <c r="C162" s="20"/>
      <c r="F162" s="17"/>
      <c r="G162" s="17"/>
      <c r="H162" s="17"/>
    </row>
    <row r="163" spans="1:8">
      <c r="A163" s="20"/>
      <c r="B163" s="20"/>
      <c r="C163" s="20"/>
      <c r="F163" s="17"/>
      <c r="G163" s="17"/>
      <c r="H163" s="17"/>
    </row>
    <row r="164" spans="1:8">
      <c r="A164" s="20"/>
      <c r="B164" s="20"/>
      <c r="C164" s="20"/>
      <c r="F164" s="17"/>
      <c r="G164" s="17"/>
      <c r="H164" s="17"/>
    </row>
    <row r="165" spans="1:8">
      <c r="A165" s="20"/>
      <c r="B165" s="20"/>
      <c r="C165" s="20"/>
      <c r="F165" s="17"/>
      <c r="G165" s="17"/>
      <c r="H165" s="17"/>
    </row>
    <row r="166" spans="1:8">
      <c r="A166" s="20"/>
      <c r="B166" s="20"/>
      <c r="C166" s="20"/>
      <c r="F166" s="17"/>
      <c r="G166" s="17"/>
      <c r="H166" s="17"/>
    </row>
    <row r="167" spans="1:8">
      <c r="A167" s="20"/>
      <c r="B167" s="20"/>
      <c r="C167" s="20"/>
    </row>
    <row r="168" spans="1:8">
      <c r="A168" s="20"/>
      <c r="B168" s="20"/>
      <c r="C168" s="20"/>
    </row>
    <row r="169" spans="1:8">
      <c r="A169" s="20"/>
      <c r="B169" s="20"/>
      <c r="C169" s="20"/>
    </row>
    <row r="170" spans="1:8">
      <c r="A170" s="20"/>
      <c r="B170" s="20"/>
      <c r="C170" s="20"/>
    </row>
    <row r="171" spans="1:8">
      <c r="A171" s="20"/>
      <c r="B171" s="20"/>
      <c r="C171" s="20"/>
    </row>
    <row r="172" spans="1:8">
      <c r="A172" s="20"/>
      <c r="B172" s="20"/>
      <c r="C172" s="20"/>
    </row>
    <row r="173" spans="1:8">
      <c r="A173" s="20"/>
      <c r="B173" s="20"/>
      <c r="C173" s="20"/>
    </row>
    <row r="174" spans="1:8">
      <c r="A174" s="20"/>
      <c r="B174" s="20"/>
      <c r="C174" s="20"/>
    </row>
    <row r="175" spans="1:8">
      <c r="A175" s="20"/>
      <c r="B175" s="20"/>
      <c r="C175" s="20"/>
    </row>
    <row r="176" spans="1:8">
      <c r="A176" s="20"/>
      <c r="B176" s="20"/>
      <c r="C176" s="20"/>
    </row>
    <row r="177" spans="1:3">
      <c r="A177" s="20"/>
      <c r="B177" s="20"/>
      <c r="C177" s="20"/>
    </row>
    <row r="178" spans="1:3">
      <c r="A178" s="20"/>
      <c r="B178" s="20"/>
      <c r="C178" s="20"/>
    </row>
    <row r="179" spans="1:3">
      <c r="A179" s="20"/>
      <c r="B179" s="20"/>
      <c r="C179" s="20"/>
    </row>
    <row r="180" spans="1:3">
      <c r="A180" s="20"/>
      <c r="B180" s="20"/>
      <c r="C180" s="20"/>
    </row>
    <row r="181" spans="1:3">
      <c r="A181" s="20"/>
      <c r="B181" s="20"/>
      <c r="C181" s="20"/>
    </row>
    <row r="182" spans="1:3">
      <c r="A182" s="20"/>
      <c r="B182" s="20"/>
      <c r="C182" s="20"/>
    </row>
    <row r="183" spans="1:3">
      <c r="A183" s="20"/>
      <c r="B183" s="20"/>
      <c r="C183" s="20"/>
    </row>
    <row r="184" spans="1:3">
      <c r="A184" s="20"/>
      <c r="B184" s="20"/>
      <c r="C184" s="20"/>
    </row>
    <row r="185" spans="1:3">
      <c r="A185" s="20"/>
      <c r="B185" s="20"/>
      <c r="C185" s="20"/>
    </row>
    <row r="186" spans="1:3">
      <c r="A186" s="20"/>
      <c r="B186" s="20"/>
      <c r="C186" s="20"/>
    </row>
    <row r="187" spans="1:3">
      <c r="A187" s="20"/>
      <c r="B187" s="20"/>
      <c r="C187" s="20"/>
    </row>
    <row r="188" spans="1:3">
      <c r="A188" s="20"/>
      <c r="B188" s="20"/>
      <c r="C188" s="20"/>
    </row>
    <row r="189" spans="1:3">
      <c r="A189" s="20"/>
      <c r="B189" s="20"/>
      <c r="C189" s="20"/>
    </row>
    <row r="190" spans="1:3">
      <c r="A190" s="20"/>
      <c r="B190" s="20"/>
      <c r="C190" s="20"/>
    </row>
    <row r="191" spans="1:3">
      <c r="A191" s="20"/>
      <c r="B191" s="20"/>
      <c r="C191" s="20"/>
    </row>
    <row r="192" spans="1:3">
      <c r="A192" s="20"/>
      <c r="B192" s="20"/>
      <c r="C192" s="20"/>
    </row>
    <row r="193" spans="1:3">
      <c r="A193" s="20"/>
      <c r="B193" s="20"/>
      <c r="C193" s="20"/>
    </row>
    <row r="194" spans="1:3">
      <c r="A194" s="20"/>
      <c r="B194" s="20"/>
      <c r="C194" s="20"/>
    </row>
    <row r="195" spans="1:3">
      <c r="A195" s="20"/>
      <c r="B195" s="20"/>
      <c r="C195" s="20"/>
    </row>
    <row r="196" spans="1:3">
      <c r="A196" s="20"/>
      <c r="B196" s="20"/>
      <c r="C196" s="20"/>
    </row>
    <row r="197" spans="1:3">
      <c r="A197" s="20"/>
      <c r="B197" s="20"/>
      <c r="C197" s="20"/>
    </row>
    <row r="198" spans="1:3">
      <c r="A198" s="20"/>
      <c r="B198" s="20"/>
      <c r="C198" s="20"/>
    </row>
    <row r="199" spans="1:3">
      <c r="A199" s="20"/>
      <c r="B199" s="20"/>
      <c r="C199" s="20"/>
    </row>
    <row r="200" spans="1:3">
      <c r="A200" s="20"/>
      <c r="B200" s="20"/>
      <c r="C200" s="20"/>
    </row>
    <row r="201" spans="1:3">
      <c r="A201" s="20"/>
      <c r="B201" s="20"/>
      <c r="C201" s="20"/>
    </row>
    <row r="202" spans="1:3">
      <c r="A202" s="20"/>
      <c r="B202" s="20"/>
      <c r="C202" s="20"/>
    </row>
    <row r="203" spans="1:3">
      <c r="A203" s="20"/>
      <c r="B203" s="20"/>
      <c r="C203" s="20"/>
    </row>
    <row r="204" spans="1:3">
      <c r="A204" s="20"/>
      <c r="B204" s="20"/>
      <c r="C204" s="20"/>
    </row>
    <row r="205" spans="1:3">
      <c r="A205" s="20"/>
      <c r="B205" s="20"/>
      <c r="C205" s="20"/>
    </row>
    <row r="206" spans="1:3">
      <c r="A206" s="20"/>
      <c r="B206" s="20"/>
      <c r="C206" s="20"/>
    </row>
    <row r="207" spans="1:3">
      <c r="A207" s="20"/>
      <c r="B207" s="20"/>
      <c r="C207" s="20"/>
    </row>
    <row r="208" spans="1:3">
      <c r="A208" s="20"/>
      <c r="B208" s="20"/>
      <c r="C208" s="20"/>
    </row>
    <row r="209" spans="1:3">
      <c r="A209" s="20"/>
      <c r="B209" s="20"/>
      <c r="C209" s="20"/>
    </row>
    <row r="210" spans="1:3">
      <c r="A210" s="20"/>
      <c r="B210" s="20"/>
      <c r="C210" s="20"/>
    </row>
    <row r="211" spans="1:3">
      <c r="A211" s="20"/>
      <c r="B211" s="20"/>
      <c r="C211" s="20"/>
    </row>
  </sheetData>
  <mergeCells count="61">
    <mergeCell ref="C4:J4"/>
    <mergeCell ref="A41:A45"/>
    <mergeCell ref="B41:B45"/>
    <mergeCell ref="A5:J5"/>
    <mergeCell ref="A7:A8"/>
    <mergeCell ref="B7:B8"/>
    <mergeCell ref="A10:A14"/>
    <mergeCell ref="B10:B14"/>
    <mergeCell ref="A15:A19"/>
    <mergeCell ref="B15:B19"/>
    <mergeCell ref="A21:A25"/>
    <mergeCell ref="B21:B25"/>
    <mergeCell ref="B86:B90"/>
    <mergeCell ref="B81:B85"/>
    <mergeCell ref="A86:A90"/>
    <mergeCell ref="A91:A95"/>
    <mergeCell ref="A117:A121"/>
    <mergeCell ref="B117:B121"/>
    <mergeCell ref="B91:B95"/>
    <mergeCell ref="A107:A111"/>
    <mergeCell ref="B107:B111"/>
    <mergeCell ref="A112:A116"/>
    <mergeCell ref="B112:B116"/>
    <mergeCell ref="A2:J3"/>
    <mergeCell ref="A102:A106"/>
    <mergeCell ref="B102:B106"/>
    <mergeCell ref="A26:A30"/>
    <mergeCell ref="B26:B30"/>
    <mergeCell ref="B31:B35"/>
    <mergeCell ref="A36:A40"/>
    <mergeCell ref="B36:B40"/>
    <mergeCell ref="A31:A35"/>
    <mergeCell ref="C7:C8"/>
    <mergeCell ref="D7:J7"/>
    <mergeCell ref="A46:A50"/>
    <mergeCell ref="B46:B50"/>
    <mergeCell ref="A61:A65"/>
    <mergeCell ref="A51:A55"/>
    <mergeCell ref="B51:B55"/>
    <mergeCell ref="A142:A146"/>
    <mergeCell ref="B142:B146"/>
    <mergeCell ref="A127:A131"/>
    <mergeCell ref="B127:B131"/>
    <mergeCell ref="A56:A60"/>
    <mergeCell ref="B56:B60"/>
    <mergeCell ref="B96:B100"/>
    <mergeCell ref="A66:A70"/>
    <mergeCell ref="B66:B70"/>
    <mergeCell ref="A71:A75"/>
    <mergeCell ref="B71:B75"/>
    <mergeCell ref="B61:B65"/>
    <mergeCell ref="A96:A100"/>
    <mergeCell ref="A76:A80"/>
    <mergeCell ref="B76:B80"/>
    <mergeCell ref="A81:A85"/>
    <mergeCell ref="A132:A136"/>
    <mergeCell ref="B132:B136"/>
    <mergeCell ref="A137:A141"/>
    <mergeCell ref="B137:B141"/>
    <mergeCell ref="A122:A126"/>
    <mergeCell ref="B122:B126"/>
  </mergeCells>
  <pageMargins left="0.23622047244094491" right="0.23622047244094491" top="0.74803149606299213" bottom="0.74803149606299213" header="0.31496062992125984" footer="0.31496062992125984"/>
  <pageSetup paperSize="9" scale="94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8"/>
  <sheetViews>
    <sheetView tabSelected="1" workbookViewId="0">
      <pane xSplit="7" ySplit="6" topLeftCell="H10" activePane="bottomRight" state="frozen"/>
      <selection pane="topRight" activeCell="H1" sqref="H1"/>
      <selection pane="bottomLeft" activeCell="A7" sqref="A7"/>
      <selection pane="bottomRight" activeCell="K12" sqref="K12"/>
    </sheetView>
  </sheetViews>
  <sheetFormatPr defaultRowHeight="15"/>
  <cols>
    <col min="1" max="1" width="6.28515625" style="20" customWidth="1"/>
    <col min="2" max="2" width="36" style="20" customWidth="1"/>
    <col min="3" max="3" width="19.28515625" style="20" customWidth="1"/>
    <col min="4" max="4" width="7.85546875" style="20" customWidth="1"/>
    <col min="5" max="5" width="6.140625" style="20" customWidth="1"/>
    <col min="6" max="6" width="15.140625" style="20" customWidth="1"/>
    <col min="7" max="7" width="5.7109375" hidden="1" customWidth="1"/>
    <col min="8" max="11" width="11.140625" style="40" bestFit="1" customWidth="1"/>
    <col min="12" max="13" width="10.85546875" style="40" bestFit="1" customWidth="1"/>
    <col min="14" max="14" width="11.140625" style="40" bestFit="1" customWidth="1"/>
    <col min="15" max="15" width="9.42578125" bestFit="1" customWidth="1"/>
  </cols>
  <sheetData>
    <row r="1" spans="1:16">
      <c r="H1" s="33"/>
      <c r="I1" s="33"/>
      <c r="J1" s="122" t="s">
        <v>52</v>
      </c>
      <c r="K1" s="122"/>
      <c r="L1" s="122"/>
      <c r="M1" s="122"/>
      <c r="N1" s="122"/>
    </row>
    <row r="2" spans="1:16">
      <c r="G2" s="123" t="s">
        <v>101</v>
      </c>
      <c r="H2" s="123"/>
      <c r="I2" s="123"/>
      <c r="J2" s="123"/>
      <c r="K2" s="123"/>
      <c r="L2" s="123"/>
      <c r="M2" s="123"/>
      <c r="N2" s="123"/>
    </row>
    <row r="3" spans="1:16" ht="22.5" customHeight="1" thickBot="1">
      <c r="B3" s="21" t="s">
        <v>58</v>
      </c>
      <c r="C3" s="22"/>
      <c r="D3" s="22"/>
      <c r="E3" s="22"/>
      <c r="F3" s="22"/>
      <c r="G3" s="5"/>
      <c r="H3" s="34"/>
      <c r="I3" s="34"/>
      <c r="J3" s="34"/>
      <c r="K3" s="34"/>
      <c r="L3" s="34"/>
      <c r="M3" s="34"/>
      <c r="N3" s="34"/>
      <c r="O3" s="5"/>
    </row>
    <row r="4" spans="1:16" ht="17.25" customHeight="1">
      <c r="A4" s="116" t="s">
        <v>0</v>
      </c>
      <c r="B4" s="118" t="s">
        <v>57</v>
      </c>
      <c r="C4" s="118" t="s">
        <v>23</v>
      </c>
      <c r="D4" s="118" t="s">
        <v>24</v>
      </c>
      <c r="E4" s="118"/>
      <c r="F4" s="118"/>
      <c r="G4" s="118"/>
      <c r="H4" s="118" t="s">
        <v>25</v>
      </c>
      <c r="I4" s="118"/>
      <c r="J4" s="118"/>
      <c r="K4" s="118"/>
      <c r="L4" s="118"/>
      <c r="M4" s="118"/>
      <c r="N4" s="120"/>
    </row>
    <row r="5" spans="1:16">
      <c r="A5" s="117"/>
      <c r="B5" s="119"/>
      <c r="C5" s="119"/>
      <c r="D5" s="119" t="s">
        <v>26</v>
      </c>
      <c r="E5" s="119" t="s">
        <v>27</v>
      </c>
      <c r="F5" s="119" t="s">
        <v>68</v>
      </c>
      <c r="G5" s="119" t="s">
        <v>28</v>
      </c>
      <c r="H5" s="119" t="s">
        <v>3</v>
      </c>
      <c r="I5" s="119" t="s">
        <v>4</v>
      </c>
      <c r="J5" s="124" t="s">
        <v>5</v>
      </c>
      <c r="K5" s="119" t="s">
        <v>6</v>
      </c>
      <c r="L5" s="119" t="s">
        <v>7</v>
      </c>
      <c r="M5" s="119" t="s">
        <v>8</v>
      </c>
      <c r="N5" s="125" t="s">
        <v>9</v>
      </c>
    </row>
    <row r="6" spans="1:16" ht="81.75" customHeight="1">
      <c r="A6" s="117"/>
      <c r="B6" s="119"/>
      <c r="C6" s="119"/>
      <c r="D6" s="119"/>
      <c r="E6" s="119"/>
      <c r="F6" s="119"/>
      <c r="G6" s="119"/>
      <c r="H6" s="119"/>
      <c r="I6" s="119"/>
      <c r="J6" s="124"/>
      <c r="K6" s="119"/>
      <c r="L6" s="119"/>
      <c r="M6" s="119"/>
      <c r="N6" s="125"/>
    </row>
    <row r="7" spans="1:16" s="12" customFormat="1" ht="191.25" customHeight="1">
      <c r="A7" s="46"/>
      <c r="B7" s="23" t="s">
        <v>29</v>
      </c>
      <c r="C7" s="24" t="s">
        <v>90</v>
      </c>
      <c r="D7" s="25" t="s">
        <v>89</v>
      </c>
      <c r="E7" s="25"/>
      <c r="F7" s="24" t="s">
        <v>153</v>
      </c>
      <c r="G7" s="13"/>
      <c r="H7" s="83">
        <f>I7+J7+K7+L7+M7+N7</f>
        <v>63391.092090000006</v>
      </c>
      <c r="I7" s="83">
        <f t="shared" ref="I7:N7" si="0">SUM(I8+I25)</f>
        <v>13242.373</v>
      </c>
      <c r="J7" s="83">
        <f t="shared" si="0"/>
        <v>11531.616</v>
      </c>
      <c r="K7" s="83">
        <f t="shared" si="0"/>
        <v>14417.103090000001</v>
      </c>
      <c r="L7" s="83">
        <f t="shared" si="0"/>
        <v>7300</v>
      </c>
      <c r="M7" s="83">
        <f t="shared" si="0"/>
        <v>6300</v>
      </c>
      <c r="N7" s="83">
        <f t="shared" si="0"/>
        <v>10600</v>
      </c>
      <c r="O7" s="41">
        <f>SUM(I7:N7)</f>
        <v>63391.092090000006</v>
      </c>
      <c r="P7" s="11"/>
    </row>
    <row r="8" spans="1:16" s="12" customFormat="1" ht="28.5">
      <c r="A8" s="47">
        <v>1</v>
      </c>
      <c r="B8" s="23" t="s">
        <v>30</v>
      </c>
      <c r="C8" s="24" t="s">
        <v>35</v>
      </c>
      <c r="D8" s="25" t="s">
        <v>89</v>
      </c>
      <c r="E8" s="25" t="s">
        <v>86</v>
      </c>
      <c r="F8" s="24" t="s">
        <v>152</v>
      </c>
      <c r="G8" s="13"/>
      <c r="H8" s="83">
        <f t="shared" ref="H8:H34" si="1">I8+J8+K8+L8+M8+N8</f>
        <v>51637.60009</v>
      </c>
      <c r="I8" s="83">
        <f>SUM(I10:I23)</f>
        <v>8379.384</v>
      </c>
      <c r="J8" s="83">
        <f t="shared" ref="J8:N8" si="2">SUM(J10:J21)</f>
        <v>9495.4259999999995</v>
      </c>
      <c r="K8" s="83">
        <f>SUM(K9)</f>
        <v>12562.79009</v>
      </c>
      <c r="L8" s="83">
        <f t="shared" si="2"/>
        <v>6900</v>
      </c>
      <c r="M8" s="83">
        <f t="shared" si="2"/>
        <v>5900</v>
      </c>
      <c r="N8" s="83">
        <f t="shared" si="2"/>
        <v>8400</v>
      </c>
      <c r="O8" s="41">
        <f>SUM(I8:N8)</f>
        <v>51637.60009</v>
      </c>
      <c r="P8" s="11"/>
    </row>
    <row r="9" spans="1:16" s="12" customFormat="1" ht="52.5" customHeight="1">
      <c r="A9" s="47" t="s">
        <v>16</v>
      </c>
      <c r="B9" s="24" t="s">
        <v>91</v>
      </c>
      <c r="C9" s="24" t="s">
        <v>31</v>
      </c>
      <c r="D9" s="25" t="s">
        <v>89</v>
      </c>
      <c r="E9" s="25" t="s">
        <v>86</v>
      </c>
      <c r="F9" s="24" t="s">
        <v>151</v>
      </c>
      <c r="G9" s="13"/>
      <c r="H9" s="83">
        <f>H10+H11+H12+H13+H14+H15+H16+H17+H18+H19+H20+H21+H22+H23+H24</f>
        <v>51637.60009</v>
      </c>
      <c r="I9" s="83">
        <f>I10+I11+I12+I13+I14+I15+I16+I17+I18+I19+I20+I21</f>
        <v>8379.384</v>
      </c>
      <c r="J9" s="83">
        <f t="shared" ref="J9" si="3">J10+J11+J12+J13+J14+J15+J16+J17+J18+J19+J20+J21</f>
        <v>9495.4259999999995</v>
      </c>
      <c r="K9" s="83">
        <f>SUM(K10:K24)</f>
        <v>12562.79009</v>
      </c>
      <c r="L9" s="83">
        <f t="shared" ref="L9:N9" si="4">L10+L11+L12+L13+L14+L15+L16+L17+L18+L19+L20+L21</f>
        <v>6900</v>
      </c>
      <c r="M9" s="83">
        <f t="shared" si="4"/>
        <v>5900</v>
      </c>
      <c r="N9" s="83">
        <f t="shared" si="4"/>
        <v>8400</v>
      </c>
      <c r="O9" s="41">
        <f>SUM(I9:N9)</f>
        <v>51637.60009</v>
      </c>
      <c r="P9" s="11"/>
    </row>
    <row r="10" spans="1:16" s="15" customFormat="1" ht="30.75" customHeight="1">
      <c r="A10" s="48" t="s">
        <v>39</v>
      </c>
      <c r="B10" s="26" t="s">
        <v>36</v>
      </c>
      <c r="C10" s="26" t="s">
        <v>35</v>
      </c>
      <c r="D10" s="27" t="s">
        <v>81</v>
      </c>
      <c r="E10" s="27" t="s">
        <v>71</v>
      </c>
      <c r="F10" s="26" t="s">
        <v>150</v>
      </c>
      <c r="G10" s="18"/>
      <c r="H10" s="84">
        <f>I10+J10+K10+L10+M10+N10</f>
        <v>19491.164000000001</v>
      </c>
      <c r="I10" s="85">
        <v>3000</v>
      </c>
      <c r="J10" s="86">
        <v>3300</v>
      </c>
      <c r="K10" s="85">
        <v>4491.1639999999998</v>
      </c>
      <c r="L10" s="85">
        <v>3000</v>
      </c>
      <c r="M10" s="85">
        <v>2700</v>
      </c>
      <c r="N10" s="87">
        <v>3000</v>
      </c>
      <c r="O10" s="42">
        <f t="shared" ref="O10:O18" si="5">SUM(I10:N10)</f>
        <v>19491.164000000001</v>
      </c>
      <c r="P10" s="14"/>
    </row>
    <row r="11" spans="1:16" s="15" customFormat="1" ht="42.75" customHeight="1">
      <c r="A11" s="48" t="s">
        <v>40</v>
      </c>
      <c r="B11" s="26" t="s">
        <v>37</v>
      </c>
      <c r="C11" s="26" t="s">
        <v>67</v>
      </c>
      <c r="D11" s="27" t="s">
        <v>82</v>
      </c>
      <c r="E11" s="27" t="s">
        <v>71</v>
      </c>
      <c r="F11" s="26" t="s">
        <v>149</v>
      </c>
      <c r="G11" s="18"/>
      <c r="H11" s="84">
        <f t="shared" ref="H11:H23" si="6">I11+J11+K11+L11+M11+N11</f>
        <v>6000</v>
      </c>
      <c r="I11" s="84">
        <v>1000</v>
      </c>
      <c r="J11" s="88">
        <v>2000</v>
      </c>
      <c r="K11" s="84">
        <v>1000</v>
      </c>
      <c r="L11" s="84">
        <v>500</v>
      </c>
      <c r="M11" s="84">
        <v>500</v>
      </c>
      <c r="N11" s="89">
        <v>1000</v>
      </c>
      <c r="O11" s="42">
        <f t="shared" si="5"/>
        <v>6000</v>
      </c>
      <c r="P11" s="14"/>
    </row>
    <row r="12" spans="1:16" s="15" customFormat="1" ht="34.5" customHeight="1">
      <c r="A12" s="48" t="s">
        <v>41</v>
      </c>
      <c r="B12" s="26" t="s">
        <v>38</v>
      </c>
      <c r="C12" s="26" t="s">
        <v>35</v>
      </c>
      <c r="D12" s="27" t="s">
        <v>81</v>
      </c>
      <c r="E12" s="27" t="s">
        <v>71</v>
      </c>
      <c r="F12" s="26" t="s">
        <v>148</v>
      </c>
      <c r="G12" s="18"/>
      <c r="H12" s="84">
        <f t="shared" si="6"/>
        <v>18634.938999999998</v>
      </c>
      <c r="I12" s="84">
        <v>3514.81</v>
      </c>
      <c r="J12" s="84">
        <v>3015.8209999999999</v>
      </c>
      <c r="K12" s="88">
        <v>1604.308</v>
      </c>
      <c r="L12" s="84">
        <v>3400</v>
      </c>
      <c r="M12" s="84">
        <v>2700</v>
      </c>
      <c r="N12" s="89">
        <v>4400</v>
      </c>
      <c r="O12" s="42">
        <f t="shared" si="5"/>
        <v>18634.938999999998</v>
      </c>
      <c r="P12" s="14"/>
    </row>
    <row r="13" spans="1:16" s="15" customFormat="1" ht="32.25" customHeight="1">
      <c r="A13" s="48" t="s">
        <v>42</v>
      </c>
      <c r="B13" s="26" t="s">
        <v>87</v>
      </c>
      <c r="C13" s="26" t="s">
        <v>35</v>
      </c>
      <c r="D13" s="27" t="s">
        <v>81</v>
      </c>
      <c r="E13" s="27" t="s">
        <v>71</v>
      </c>
      <c r="F13" s="26" t="s">
        <v>147</v>
      </c>
      <c r="G13" s="18"/>
      <c r="H13" s="84">
        <f t="shared" si="6"/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9">
        <v>0</v>
      </c>
      <c r="O13" s="42">
        <f t="shared" si="5"/>
        <v>0</v>
      </c>
      <c r="P13" s="14"/>
    </row>
    <row r="14" spans="1:16" s="15" customFormat="1" ht="27.75" customHeight="1">
      <c r="A14" s="48" t="s">
        <v>43</v>
      </c>
      <c r="B14" s="26" t="s">
        <v>109</v>
      </c>
      <c r="C14" s="26" t="s">
        <v>35</v>
      </c>
      <c r="D14" s="27" t="s">
        <v>81</v>
      </c>
      <c r="E14" s="27" t="s">
        <v>86</v>
      </c>
      <c r="F14" s="26" t="s">
        <v>146</v>
      </c>
      <c r="G14" s="18"/>
      <c r="H14" s="84">
        <f t="shared" si="6"/>
        <v>1527.02</v>
      </c>
      <c r="I14" s="84">
        <v>0</v>
      </c>
      <c r="J14" s="84">
        <v>0</v>
      </c>
      <c r="K14" s="84">
        <v>1527.02</v>
      </c>
      <c r="L14" s="84">
        <v>0</v>
      </c>
      <c r="M14" s="84">
        <v>0</v>
      </c>
      <c r="N14" s="89">
        <v>0</v>
      </c>
      <c r="O14" s="42">
        <f t="shared" si="5"/>
        <v>1527.02</v>
      </c>
      <c r="P14" s="14"/>
    </row>
    <row r="15" spans="1:16" s="15" customFormat="1" ht="27" hidden="1" customHeight="1">
      <c r="A15" s="48" t="s">
        <v>44</v>
      </c>
      <c r="B15" s="26" t="s">
        <v>109</v>
      </c>
      <c r="C15" s="26" t="s">
        <v>106</v>
      </c>
      <c r="D15" s="27" t="s">
        <v>107</v>
      </c>
      <c r="E15" s="27" t="s">
        <v>86</v>
      </c>
      <c r="F15" s="26">
        <v>5210100010</v>
      </c>
      <c r="G15" s="18"/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9">
        <v>0</v>
      </c>
      <c r="O15" s="42">
        <f t="shared" si="5"/>
        <v>0</v>
      </c>
      <c r="P15" s="14"/>
    </row>
    <row r="16" spans="1:16" s="15" customFormat="1" ht="32.25" customHeight="1">
      <c r="A16" s="48" t="s">
        <v>45</v>
      </c>
      <c r="B16" s="26" t="s">
        <v>17</v>
      </c>
      <c r="C16" s="26" t="s">
        <v>35</v>
      </c>
      <c r="D16" s="27" t="s">
        <v>81</v>
      </c>
      <c r="E16" s="27"/>
      <c r="F16" s="18" t="s">
        <v>31</v>
      </c>
      <c r="G16" s="18"/>
      <c r="H16" s="84">
        <f t="shared" si="6"/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  <c r="N16" s="89">
        <v>0</v>
      </c>
      <c r="O16" s="42">
        <f t="shared" si="5"/>
        <v>0</v>
      </c>
      <c r="P16" s="14"/>
    </row>
    <row r="17" spans="1:16" s="15" customFormat="1" ht="32.25" customHeight="1">
      <c r="A17" s="49" t="s">
        <v>46</v>
      </c>
      <c r="B17" s="26" t="s">
        <v>120</v>
      </c>
      <c r="C17" s="26" t="s">
        <v>35</v>
      </c>
      <c r="D17" s="27" t="s">
        <v>81</v>
      </c>
      <c r="E17" s="27" t="s">
        <v>86</v>
      </c>
      <c r="F17" s="26" t="s">
        <v>121</v>
      </c>
      <c r="G17" s="18"/>
      <c r="H17" s="84">
        <f t="shared" si="6"/>
        <v>1028.674</v>
      </c>
      <c r="I17" s="84">
        <v>445.608</v>
      </c>
      <c r="J17" s="84">
        <v>0</v>
      </c>
      <c r="K17" s="84">
        <v>583.06600000000003</v>
      </c>
      <c r="L17" s="84">
        <v>0</v>
      </c>
      <c r="M17" s="84">
        <v>0</v>
      </c>
      <c r="N17" s="89">
        <v>0</v>
      </c>
      <c r="O17" s="42">
        <f t="shared" si="5"/>
        <v>1028.674</v>
      </c>
      <c r="P17" s="14"/>
    </row>
    <row r="18" spans="1:16" s="15" customFormat="1" ht="34.5" customHeight="1">
      <c r="A18" s="49" t="s">
        <v>47</v>
      </c>
      <c r="B18" s="26" t="s">
        <v>32</v>
      </c>
      <c r="C18" s="26" t="s">
        <v>35</v>
      </c>
      <c r="D18" s="27" t="s">
        <v>81</v>
      </c>
      <c r="E18" s="27" t="s">
        <v>86</v>
      </c>
      <c r="F18" s="26" t="s">
        <v>100</v>
      </c>
      <c r="G18" s="18"/>
      <c r="H18" s="84">
        <f t="shared" si="6"/>
        <v>418.96600000000001</v>
      </c>
      <c r="I18" s="84">
        <v>418.96600000000001</v>
      </c>
      <c r="J18" s="88">
        <v>0</v>
      </c>
      <c r="K18" s="84">
        <v>0</v>
      </c>
      <c r="L18" s="84">
        <v>0</v>
      </c>
      <c r="M18" s="84">
        <v>0</v>
      </c>
      <c r="N18" s="89">
        <v>0</v>
      </c>
      <c r="O18" s="42">
        <f t="shared" si="5"/>
        <v>418.96600000000001</v>
      </c>
      <c r="P18" s="14"/>
    </row>
    <row r="19" spans="1:16" s="15" customFormat="1" ht="44.25" customHeight="1">
      <c r="A19" s="49" t="s">
        <v>72</v>
      </c>
      <c r="B19" s="26" t="s">
        <v>73</v>
      </c>
      <c r="C19" s="26" t="s">
        <v>35</v>
      </c>
      <c r="D19" s="27" t="s">
        <v>81</v>
      </c>
      <c r="E19" s="27" t="s">
        <v>71</v>
      </c>
      <c r="F19" s="26" t="s">
        <v>145</v>
      </c>
      <c r="G19" s="18"/>
      <c r="H19" s="84">
        <f t="shared" si="6"/>
        <v>2026.14609</v>
      </c>
      <c r="I19" s="84">
        <v>0</v>
      </c>
      <c r="J19" s="84">
        <v>915.48099999999999</v>
      </c>
      <c r="K19" s="88">
        <v>1110.66509</v>
      </c>
      <c r="L19" s="84">
        <v>0</v>
      </c>
      <c r="M19" s="84">
        <v>0</v>
      </c>
      <c r="N19" s="89">
        <v>0</v>
      </c>
      <c r="O19" s="42">
        <f t="shared" ref="O19" si="7">SUM(I19:N19)</f>
        <v>2026.14609</v>
      </c>
      <c r="P19" s="14"/>
    </row>
    <row r="20" spans="1:16" s="15" customFormat="1" ht="31.5" customHeight="1">
      <c r="A20" s="49" t="s">
        <v>74</v>
      </c>
      <c r="B20" s="26" t="s">
        <v>83</v>
      </c>
      <c r="C20" s="26" t="s">
        <v>35</v>
      </c>
      <c r="D20" s="27" t="s">
        <v>81</v>
      </c>
      <c r="E20" s="27" t="s">
        <v>71</v>
      </c>
      <c r="F20" s="26" t="s">
        <v>144</v>
      </c>
      <c r="G20" s="18"/>
      <c r="H20" s="84">
        <f>I20+J20+K20+L20+M20+N20</f>
        <v>528.24800000000005</v>
      </c>
      <c r="I20" s="84">
        <v>0</v>
      </c>
      <c r="J20" s="84">
        <v>264.12400000000002</v>
      </c>
      <c r="K20" s="84">
        <v>264.12400000000002</v>
      </c>
      <c r="L20" s="84">
        <v>0</v>
      </c>
      <c r="M20" s="84">
        <v>0</v>
      </c>
      <c r="N20" s="89">
        <v>0</v>
      </c>
      <c r="O20" s="42">
        <f t="shared" ref="O20" si="8">SUM(I20:N20)</f>
        <v>528.24800000000005</v>
      </c>
      <c r="P20" s="14"/>
    </row>
    <row r="21" spans="1:16" s="15" customFormat="1" ht="38.25">
      <c r="A21" s="49" t="s">
        <v>95</v>
      </c>
      <c r="B21" s="26" t="s">
        <v>99</v>
      </c>
      <c r="C21" s="26" t="s">
        <v>96</v>
      </c>
      <c r="D21" s="27" t="s">
        <v>81</v>
      </c>
      <c r="E21" s="27" t="s">
        <v>71</v>
      </c>
      <c r="F21" s="18" t="s">
        <v>31</v>
      </c>
      <c r="G21" s="18"/>
      <c r="H21" s="84">
        <f t="shared" si="6"/>
        <v>0</v>
      </c>
      <c r="I21" s="84">
        <v>0</v>
      </c>
      <c r="J21" s="88">
        <v>0</v>
      </c>
      <c r="K21" s="84">
        <v>0</v>
      </c>
      <c r="L21" s="84">
        <v>0</v>
      </c>
      <c r="M21" s="84">
        <v>0</v>
      </c>
      <c r="N21" s="89">
        <v>0</v>
      </c>
      <c r="O21" s="42">
        <f t="shared" ref="O21" si="9">SUM(I21:N21)</f>
        <v>0</v>
      </c>
      <c r="P21" s="14"/>
    </row>
    <row r="22" spans="1:16" s="15" customFormat="1" ht="51">
      <c r="A22" s="49" t="s">
        <v>102</v>
      </c>
      <c r="B22" s="26" t="s">
        <v>103</v>
      </c>
      <c r="C22" s="26" t="s">
        <v>35</v>
      </c>
      <c r="D22" s="27" t="s">
        <v>81</v>
      </c>
      <c r="E22" s="27" t="s">
        <v>86</v>
      </c>
      <c r="F22" s="26" t="s">
        <v>143</v>
      </c>
      <c r="G22" s="18"/>
      <c r="H22" s="84">
        <f t="shared" si="6"/>
        <v>650</v>
      </c>
      <c r="I22" s="84">
        <v>0</v>
      </c>
      <c r="J22" s="88">
        <v>0</v>
      </c>
      <c r="K22" s="84">
        <v>650</v>
      </c>
      <c r="L22" s="84">
        <v>0</v>
      </c>
      <c r="M22" s="84">
        <v>0</v>
      </c>
      <c r="N22" s="89">
        <v>0</v>
      </c>
      <c r="O22" s="42"/>
      <c r="P22" s="14"/>
    </row>
    <row r="23" spans="1:16" s="15" customFormat="1" ht="35.25" customHeight="1">
      <c r="A23" s="49" t="s">
        <v>104</v>
      </c>
      <c r="B23" s="26" t="s">
        <v>105</v>
      </c>
      <c r="C23" s="26" t="s">
        <v>106</v>
      </c>
      <c r="D23" s="27" t="s">
        <v>107</v>
      </c>
      <c r="E23" s="27" t="s">
        <v>108</v>
      </c>
      <c r="F23" s="26" t="s">
        <v>142</v>
      </c>
      <c r="G23" s="18"/>
      <c r="H23" s="84">
        <f t="shared" si="6"/>
        <v>235</v>
      </c>
      <c r="I23" s="84">
        <v>0</v>
      </c>
      <c r="J23" s="88">
        <v>0</v>
      </c>
      <c r="K23" s="84">
        <v>235</v>
      </c>
      <c r="L23" s="84">
        <v>0</v>
      </c>
      <c r="M23" s="84">
        <v>0</v>
      </c>
      <c r="N23" s="89">
        <v>0</v>
      </c>
      <c r="O23" s="42"/>
      <c r="P23" s="14"/>
    </row>
    <row r="24" spans="1:16" s="15" customFormat="1" ht="38.25">
      <c r="A24" s="49" t="s">
        <v>116</v>
      </c>
      <c r="B24" s="26" t="s">
        <v>118</v>
      </c>
      <c r="C24" s="26" t="s">
        <v>117</v>
      </c>
      <c r="D24" s="27" t="s">
        <v>107</v>
      </c>
      <c r="E24" s="27" t="s">
        <v>108</v>
      </c>
      <c r="F24" s="26" t="s">
        <v>141</v>
      </c>
      <c r="G24" s="18"/>
      <c r="H24" s="84">
        <f>I24+J24+K24+L24+M24+N24</f>
        <v>1097.443</v>
      </c>
      <c r="I24" s="84">
        <v>0</v>
      </c>
      <c r="J24" s="88">
        <v>0</v>
      </c>
      <c r="K24" s="84">
        <v>1097.443</v>
      </c>
      <c r="L24" s="84">
        <v>0</v>
      </c>
      <c r="M24" s="84">
        <v>0</v>
      </c>
      <c r="N24" s="89">
        <v>0</v>
      </c>
      <c r="O24" s="42"/>
      <c r="P24" s="14"/>
    </row>
    <row r="25" spans="1:16" s="12" customFormat="1" ht="38.25">
      <c r="A25" s="47">
        <v>2</v>
      </c>
      <c r="B25" s="28" t="s">
        <v>33</v>
      </c>
      <c r="C25" s="24" t="s">
        <v>35</v>
      </c>
      <c r="D25" s="25" t="s">
        <v>81</v>
      </c>
      <c r="E25" s="25" t="s">
        <v>93</v>
      </c>
      <c r="F25" s="24" t="s">
        <v>131</v>
      </c>
      <c r="G25" s="13"/>
      <c r="H25" s="83">
        <f t="shared" si="1"/>
        <v>11753.492</v>
      </c>
      <c r="I25" s="83">
        <f>I26</f>
        <v>4862.9889999999996</v>
      </c>
      <c r="J25" s="83">
        <f t="shared" ref="J25:N25" si="10">J26</f>
        <v>2036.19</v>
      </c>
      <c r="K25" s="83">
        <f t="shared" si="10"/>
        <v>1854.3130000000001</v>
      </c>
      <c r="L25" s="83">
        <f t="shared" si="10"/>
        <v>400</v>
      </c>
      <c r="M25" s="83">
        <f t="shared" si="10"/>
        <v>400</v>
      </c>
      <c r="N25" s="90">
        <f t="shared" si="10"/>
        <v>2200</v>
      </c>
      <c r="O25" s="43">
        <f>SUM(I25:N25)</f>
        <v>11753.492</v>
      </c>
      <c r="P25" s="11"/>
    </row>
    <row r="26" spans="1:16" s="12" customFormat="1" ht="54.75" customHeight="1">
      <c r="A26" s="47" t="s">
        <v>19</v>
      </c>
      <c r="B26" s="24" t="s">
        <v>92</v>
      </c>
      <c r="C26" s="24" t="s">
        <v>35</v>
      </c>
      <c r="D26" s="25" t="s">
        <v>81</v>
      </c>
      <c r="E26" s="25" t="s">
        <v>93</v>
      </c>
      <c r="F26" s="24" t="s">
        <v>130</v>
      </c>
      <c r="G26" s="13"/>
      <c r="H26" s="83">
        <f>I26+J26+K26+L26+M26+N26</f>
        <v>11753.492</v>
      </c>
      <c r="I26" s="83">
        <f>I27+I28+I29+I30+I31+I32+I33+I34</f>
        <v>4862.9889999999996</v>
      </c>
      <c r="J26" s="83">
        <f t="shared" ref="J26:N26" si="11">J27+J28+J29+J30+J31+J32+J33+J34</f>
        <v>2036.19</v>
      </c>
      <c r="K26" s="83">
        <f t="shared" si="11"/>
        <v>1854.3130000000001</v>
      </c>
      <c r="L26" s="83">
        <f t="shared" si="11"/>
        <v>400</v>
      </c>
      <c r="M26" s="83">
        <f t="shared" si="11"/>
        <v>400</v>
      </c>
      <c r="N26" s="90">
        <f t="shared" si="11"/>
        <v>2200</v>
      </c>
      <c r="O26" s="11"/>
      <c r="P26" s="11"/>
    </row>
    <row r="27" spans="1:16" s="17" customFormat="1" ht="47.25" customHeight="1">
      <c r="A27" s="48" t="s">
        <v>51</v>
      </c>
      <c r="B27" s="26" t="s">
        <v>50</v>
      </c>
      <c r="C27" s="26" t="s">
        <v>35</v>
      </c>
      <c r="D27" s="27" t="s">
        <v>81</v>
      </c>
      <c r="E27" s="27" t="s">
        <v>139</v>
      </c>
      <c r="F27" s="26" t="s">
        <v>129</v>
      </c>
      <c r="G27" s="19"/>
      <c r="H27" s="91">
        <f t="shared" si="1"/>
        <v>3400</v>
      </c>
      <c r="I27" s="84">
        <v>1500</v>
      </c>
      <c r="J27" s="84">
        <v>500</v>
      </c>
      <c r="K27" s="84">
        <v>300</v>
      </c>
      <c r="L27" s="84">
        <v>300</v>
      </c>
      <c r="M27" s="84">
        <v>300</v>
      </c>
      <c r="N27" s="89">
        <v>500</v>
      </c>
      <c r="O27" s="44">
        <f>SUM(I27:N27)</f>
        <v>3400</v>
      </c>
      <c r="P27" s="16"/>
    </row>
    <row r="28" spans="1:16" s="17" customFormat="1" ht="39" customHeight="1">
      <c r="A28" s="48" t="s">
        <v>132</v>
      </c>
      <c r="B28" s="26" t="s">
        <v>48</v>
      </c>
      <c r="C28" s="26" t="s">
        <v>35</v>
      </c>
      <c r="D28" s="27" t="s">
        <v>81</v>
      </c>
      <c r="E28" s="27" t="s">
        <v>71</v>
      </c>
      <c r="F28" s="26" t="s">
        <v>122</v>
      </c>
      <c r="G28" s="19"/>
      <c r="H28" s="91">
        <f t="shared" si="1"/>
        <v>4066.23</v>
      </c>
      <c r="I28" s="84">
        <v>1494</v>
      </c>
      <c r="J28" s="84">
        <v>297.54199999999997</v>
      </c>
      <c r="K28" s="84">
        <v>774.68799999999999</v>
      </c>
      <c r="L28" s="84">
        <v>0</v>
      </c>
      <c r="M28" s="84">
        <v>0</v>
      </c>
      <c r="N28" s="89">
        <v>1500</v>
      </c>
      <c r="O28" s="44">
        <f t="shared" ref="O28:O32" si="12">SUM(I28:N28)</f>
        <v>4066.23</v>
      </c>
      <c r="P28" s="16"/>
    </row>
    <row r="29" spans="1:16" s="17" customFormat="1" ht="61.5" customHeight="1">
      <c r="A29" s="50" t="s">
        <v>133</v>
      </c>
      <c r="B29" s="26" t="s">
        <v>49</v>
      </c>
      <c r="C29" s="26" t="s">
        <v>35</v>
      </c>
      <c r="D29" s="27" t="s">
        <v>81</v>
      </c>
      <c r="E29" s="27" t="s">
        <v>71</v>
      </c>
      <c r="F29" s="26" t="s">
        <v>128</v>
      </c>
      <c r="G29" s="19"/>
      <c r="H29" s="91">
        <f t="shared" si="1"/>
        <v>865</v>
      </c>
      <c r="I29" s="84">
        <v>115</v>
      </c>
      <c r="J29" s="84">
        <v>200</v>
      </c>
      <c r="K29" s="84">
        <v>150</v>
      </c>
      <c r="L29" s="84">
        <v>100</v>
      </c>
      <c r="M29" s="84">
        <v>100</v>
      </c>
      <c r="N29" s="89">
        <v>200</v>
      </c>
      <c r="O29" s="44">
        <f t="shared" si="12"/>
        <v>865</v>
      </c>
      <c r="P29" s="16"/>
    </row>
    <row r="30" spans="1:16" s="17" customFormat="1" ht="63.75">
      <c r="A30" s="48" t="s">
        <v>134</v>
      </c>
      <c r="B30" s="26" t="s">
        <v>110</v>
      </c>
      <c r="C30" s="26" t="s">
        <v>35</v>
      </c>
      <c r="D30" s="27" t="s">
        <v>81</v>
      </c>
      <c r="E30" s="27" t="s">
        <v>140</v>
      </c>
      <c r="F30" s="26" t="s">
        <v>127</v>
      </c>
      <c r="G30" s="19"/>
      <c r="H30" s="91">
        <f t="shared" si="1"/>
        <v>29.625</v>
      </c>
      <c r="I30" s="84">
        <v>0</v>
      </c>
      <c r="J30" s="84">
        <v>0</v>
      </c>
      <c r="K30" s="84">
        <v>29.625</v>
      </c>
      <c r="L30" s="84">
        <v>0</v>
      </c>
      <c r="M30" s="84">
        <v>0</v>
      </c>
      <c r="N30" s="89">
        <v>0</v>
      </c>
      <c r="O30" s="44">
        <f t="shared" si="12"/>
        <v>29.625</v>
      </c>
      <c r="P30" s="16"/>
    </row>
    <row r="31" spans="1:16" s="17" customFormat="1" ht="38.25">
      <c r="A31" s="49" t="s">
        <v>135</v>
      </c>
      <c r="B31" s="26" t="s">
        <v>34</v>
      </c>
      <c r="C31" s="26" t="s">
        <v>35</v>
      </c>
      <c r="D31" s="27" t="s">
        <v>81</v>
      </c>
      <c r="E31" s="27" t="s">
        <v>140</v>
      </c>
      <c r="F31" s="26" t="s">
        <v>125</v>
      </c>
      <c r="G31" s="19"/>
      <c r="H31" s="91">
        <f t="shared" si="1"/>
        <v>1753.989</v>
      </c>
      <c r="I31" s="85">
        <v>1753.989</v>
      </c>
      <c r="J31" s="85">
        <v>0</v>
      </c>
      <c r="K31" s="85">
        <v>0</v>
      </c>
      <c r="L31" s="85">
        <v>0</v>
      </c>
      <c r="M31" s="85">
        <v>0</v>
      </c>
      <c r="N31" s="87">
        <v>0</v>
      </c>
      <c r="O31" s="44">
        <f t="shared" si="12"/>
        <v>1753.989</v>
      </c>
      <c r="P31" s="16"/>
    </row>
    <row r="32" spans="1:16" s="17" customFormat="1" ht="52.5" customHeight="1">
      <c r="A32" s="49" t="s">
        <v>136</v>
      </c>
      <c r="B32" s="26" t="s">
        <v>69</v>
      </c>
      <c r="C32" s="26" t="s">
        <v>35</v>
      </c>
      <c r="D32" s="27" t="s">
        <v>81</v>
      </c>
      <c r="E32" s="27" t="s">
        <v>77</v>
      </c>
      <c r="F32" s="26" t="s">
        <v>126</v>
      </c>
      <c r="G32" s="19"/>
      <c r="H32" s="91">
        <f t="shared" si="1"/>
        <v>989.9</v>
      </c>
      <c r="I32" s="85">
        <v>0</v>
      </c>
      <c r="J32" s="85">
        <v>489.9</v>
      </c>
      <c r="K32" s="85">
        <v>500</v>
      </c>
      <c r="L32" s="85">
        <v>0</v>
      </c>
      <c r="M32" s="85">
        <v>0</v>
      </c>
      <c r="N32" s="87">
        <v>0</v>
      </c>
      <c r="O32" s="44">
        <f t="shared" si="12"/>
        <v>989.9</v>
      </c>
      <c r="P32" s="16"/>
    </row>
    <row r="33" spans="1:15" s="17" customFormat="1" ht="53.25" customHeight="1">
      <c r="A33" s="49" t="s">
        <v>137</v>
      </c>
      <c r="B33" s="26" t="s">
        <v>78</v>
      </c>
      <c r="C33" s="26" t="s">
        <v>35</v>
      </c>
      <c r="D33" s="27" t="s">
        <v>81</v>
      </c>
      <c r="E33" s="27" t="s">
        <v>79</v>
      </c>
      <c r="F33" s="26" t="s">
        <v>123</v>
      </c>
      <c r="G33" s="19"/>
      <c r="H33" s="91">
        <f t="shared" si="1"/>
        <v>353.99900000000002</v>
      </c>
      <c r="I33" s="85">
        <v>0</v>
      </c>
      <c r="J33" s="85">
        <v>353.99900000000002</v>
      </c>
      <c r="K33" s="85">
        <v>0</v>
      </c>
      <c r="L33" s="85">
        <v>0</v>
      </c>
      <c r="M33" s="85">
        <v>0</v>
      </c>
      <c r="N33" s="87">
        <v>0</v>
      </c>
      <c r="O33" s="44">
        <f t="shared" ref="O33" si="13">SUM(I33:N33)</f>
        <v>353.99900000000002</v>
      </c>
    </row>
    <row r="34" spans="1:15" s="17" customFormat="1" ht="39" thickBot="1">
      <c r="A34" s="51" t="s">
        <v>138</v>
      </c>
      <c r="B34" s="52" t="s">
        <v>84</v>
      </c>
      <c r="C34" s="52" t="s">
        <v>35</v>
      </c>
      <c r="D34" s="53" t="s">
        <v>81</v>
      </c>
      <c r="E34" s="53" t="s">
        <v>77</v>
      </c>
      <c r="F34" s="52" t="s">
        <v>124</v>
      </c>
      <c r="G34" s="54"/>
      <c r="H34" s="92">
        <f t="shared" si="1"/>
        <v>294.74900000000002</v>
      </c>
      <c r="I34" s="93">
        <v>0</v>
      </c>
      <c r="J34" s="93">
        <v>194.749</v>
      </c>
      <c r="K34" s="93">
        <v>100</v>
      </c>
      <c r="L34" s="93">
        <v>0</v>
      </c>
      <c r="M34" s="93">
        <v>0</v>
      </c>
      <c r="N34" s="94">
        <v>0</v>
      </c>
      <c r="O34" s="45">
        <f t="shared" ref="O34" si="14">SUM(I34:N34)</f>
        <v>294.74900000000002</v>
      </c>
    </row>
    <row r="35" spans="1:15">
      <c r="A35" s="29"/>
      <c r="B35" s="30"/>
      <c r="C35" s="31"/>
      <c r="D35" s="31"/>
      <c r="E35" s="31"/>
      <c r="F35" s="31"/>
      <c r="G35" s="8"/>
      <c r="H35" s="35"/>
      <c r="I35" s="36"/>
      <c r="J35" s="37"/>
      <c r="K35" s="38"/>
      <c r="L35" s="38"/>
      <c r="M35" s="38"/>
      <c r="N35" s="38"/>
      <c r="O35" s="9"/>
    </row>
    <row r="36" spans="1:15" ht="15.75">
      <c r="B36" s="32" t="s">
        <v>53</v>
      </c>
      <c r="C36" s="32"/>
      <c r="D36" s="32"/>
      <c r="E36" s="32"/>
      <c r="F36" s="32"/>
      <c r="G36" s="4"/>
      <c r="H36" s="39"/>
      <c r="I36" s="39"/>
      <c r="J36" s="39"/>
    </row>
    <row r="37" spans="1:15" ht="48" customHeight="1">
      <c r="B37" s="126" t="s">
        <v>54</v>
      </c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spans="1:15" ht="111.75" customHeight="1">
      <c r="B38" s="121" t="s">
        <v>97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</row>
  </sheetData>
  <mergeCells count="20">
    <mergeCell ref="B38:N38"/>
    <mergeCell ref="J1:N1"/>
    <mergeCell ref="G2:N2"/>
    <mergeCell ref="I5:I6"/>
    <mergeCell ref="J5:J6"/>
    <mergeCell ref="K5:K6"/>
    <mergeCell ref="L5:L6"/>
    <mergeCell ref="M5:M6"/>
    <mergeCell ref="N5:N6"/>
    <mergeCell ref="B37:N37"/>
    <mergeCell ref="A4:A6"/>
    <mergeCell ref="B4:B6"/>
    <mergeCell ref="C4:C6"/>
    <mergeCell ref="D4:G4"/>
    <mergeCell ref="H4:N4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 3</vt:lpstr>
      <vt:lpstr>ПРИЛОЖ  2</vt:lpstr>
      <vt:lpstr>Лист3</vt:lpstr>
      <vt:lpstr>Лист1</vt:lpstr>
      <vt:lpstr>'ПРИЛОЖ 3'!Заголовки_для_печати</vt:lpstr>
      <vt:lpstr>'ПРИЛОЖ  2'!Область_печати</vt:lpstr>
      <vt:lpstr>'ПРИЛОЖ 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2017-10-27T08:07:42Z</cp:lastPrinted>
  <dcterms:created xsi:type="dcterms:W3CDTF">2015-09-21T07:13:05Z</dcterms:created>
  <dcterms:modified xsi:type="dcterms:W3CDTF">2017-11-21T07:34:58Z</dcterms:modified>
</cp:coreProperties>
</file>